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17059 LEGIONEL·LA\Esborrany\2. PCAP\Annexos PCAP\Annexos complimentar\"/>
    </mc:Choice>
  </mc:AlternateContent>
  <bookViews>
    <workbookView xWindow="0" yWindow="0" windowWidth="28710" windowHeight="11970"/>
  </bookViews>
  <sheets>
    <sheet name="Oferta econòmica" sheetId="1" r:id="rId1"/>
  </sheets>
  <externalReferences>
    <externalReference r:id="rId2"/>
  </externalReferences>
  <definedNames>
    <definedName name="_xlnm.Print_Area" localSheetId="0">'Oferta econòmica'!$A$1:$K$93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B69" i="1" l="1"/>
  <c r="B59" i="1"/>
  <c r="B58" i="1"/>
  <c r="H58" i="1" s="1"/>
  <c r="B57" i="1"/>
  <c r="B56" i="1"/>
  <c r="B55" i="1"/>
  <c r="B54" i="1"/>
  <c r="H54" i="1" s="1"/>
  <c r="B53" i="1"/>
  <c r="B52" i="1"/>
  <c r="B51" i="1"/>
  <c r="B50" i="1"/>
  <c r="H50" i="1" s="1"/>
  <c r="B49" i="1"/>
  <c r="B48" i="1"/>
  <c r="K47" i="1"/>
  <c r="I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K43" i="1"/>
  <c r="J43" i="1"/>
  <c r="I43" i="1"/>
  <c r="H43" i="1"/>
  <c r="K42" i="1"/>
  <c r="J42" i="1"/>
  <c r="I42" i="1"/>
  <c r="H42" i="1"/>
  <c r="K41" i="1"/>
  <c r="J41" i="1"/>
  <c r="I41" i="1"/>
  <c r="H41" i="1"/>
  <c r="K40" i="1"/>
  <c r="J40" i="1"/>
  <c r="I40" i="1"/>
  <c r="H40" i="1"/>
  <c r="K39" i="1"/>
  <c r="J39" i="1"/>
  <c r="I39" i="1"/>
  <c r="H39" i="1"/>
  <c r="K38" i="1"/>
  <c r="J38" i="1"/>
  <c r="I38" i="1"/>
  <c r="H38" i="1"/>
  <c r="F38" i="1"/>
  <c r="K37" i="1"/>
  <c r="J37" i="1"/>
  <c r="I37" i="1"/>
  <c r="H37" i="1"/>
  <c r="F37" i="1"/>
  <c r="K36" i="1"/>
  <c r="J36" i="1"/>
  <c r="I36" i="1"/>
  <c r="H36" i="1"/>
  <c r="F36" i="1"/>
  <c r="K35" i="1"/>
  <c r="J35" i="1"/>
  <c r="I35" i="1"/>
  <c r="H35" i="1"/>
  <c r="F35" i="1"/>
  <c r="K34" i="1"/>
  <c r="J34" i="1"/>
  <c r="I34" i="1"/>
  <c r="H34" i="1"/>
  <c r="F34" i="1"/>
  <c r="K33" i="1"/>
  <c r="J33" i="1"/>
  <c r="I33" i="1"/>
  <c r="H33" i="1"/>
  <c r="K32" i="1"/>
  <c r="J32" i="1"/>
  <c r="I32" i="1"/>
  <c r="H32" i="1"/>
  <c r="K31" i="1"/>
  <c r="J31" i="1"/>
  <c r="I31" i="1"/>
  <c r="H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3" i="1"/>
  <c r="J23" i="1"/>
  <c r="I23" i="1"/>
  <c r="H23" i="1"/>
  <c r="K22" i="1"/>
  <c r="J22" i="1"/>
  <c r="I22" i="1"/>
  <c r="H22" i="1"/>
  <c r="K21" i="1"/>
  <c r="J21" i="1"/>
  <c r="I21" i="1"/>
  <c r="H21" i="1"/>
  <c r="G20" i="1"/>
  <c r="F20" i="1"/>
  <c r="G19" i="1"/>
  <c r="F19" i="1"/>
  <c r="G18" i="1"/>
  <c r="F18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G14" i="1"/>
  <c r="F14" i="1"/>
  <c r="K12" i="1"/>
  <c r="J12" i="1"/>
  <c r="I12" i="1"/>
  <c r="H12" i="1"/>
  <c r="G12" i="1"/>
  <c r="F12" i="1"/>
  <c r="B11" i="1"/>
  <c r="J11" i="1" l="1"/>
  <c r="K11" i="1"/>
  <c r="G11" i="1"/>
  <c r="J48" i="1"/>
  <c r="K48" i="1"/>
  <c r="G48" i="1"/>
  <c r="F48" i="1"/>
  <c r="I49" i="1"/>
  <c r="K49" i="1"/>
  <c r="J49" i="1"/>
  <c r="H49" i="1"/>
  <c r="G49" i="1"/>
  <c r="F49" i="1"/>
  <c r="I51" i="1"/>
  <c r="J51" i="1"/>
  <c r="F51" i="1"/>
  <c r="J52" i="1"/>
  <c r="K52" i="1"/>
  <c r="G52" i="1"/>
  <c r="F52" i="1"/>
  <c r="I53" i="1"/>
  <c r="K53" i="1"/>
  <c r="J53" i="1"/>
  <c r="H53" i="1"/>
  <c r="G53" i="1"/>
  <c r="F53" i="1"/>
  <c r="I55" i="1"/>
  <c r="J55" i="1"/>
  <c r="F55" i="1"/>
  <c r="I56" i="1"/>
  <c r="K56" i="1"/>
  <c r="J56" i="1"/>
  <c r="G56" i="1"/>
  <c r="F56" i="1"/>
  <c r="I57" i="1"/>
  <c r="K57" i="1"/>
  <c r="J57" i="1"/>
  <c r="H57" i="1"/>
  <c r="G57" i="1"/>
  <c r="F57" i="1"/>
  <c r="I59" i="1"/>
  <c r="J59" i="1"/>
  <c r="F59" i="1"/>
  <c r="I54" i="1"/>
  <c r="I58" i="1"/>
  <c r="H11" i="1"/>
  <c r="H48" i="1"/>
  <c r="F50" i="1"/>
  <c r="J50" i="1"/>
  <c r="G51" i="1"/>
  <c r="K51" i="1"/>
  <c r="H52" i="1"/>
  <c r="F54" i="1"/>
  <c r="J54" i="1"/>
  <c r="G55" i="1"/>
  <c r="K55" i="1"/>
  <c r="H56" i="1"/>
  <c r="F58" i="1"/>
  <c r="J58" i="1"/>
  <c r="G59" i="1"/>
  <c r="K59" i="1"/>
  <c r="C69" i="1"/>
  <c r="I11" i="1"/>
  <c r="I48" i="1"/>
  <c r="G50" i="1"/>
  <c r="K50" i="1"/>
  <c r="H51" i="1"/>
  <c r="I52" i="1"/>
  <c r="G54" i="1"/>
  <c r="K54" i="1"/>
  <c r="H55" i="1"/>
  <c r="G58" i="1"/>
  <c r="K58" i="1"/>
  <c r="H59" i="1"/>
  <c r="I50" i="1"/>
  <c r="F11" i="1"/>
  <c r="G60" i="1" l="1"/>
  <c r="J60" i="1"/>
  <c r="K60" i="1"/>
  <c r="I60" i="1"/>
  <c r="H60" i="1"/>
  <c r="F60" i="1"/>
  <c r="B67" i="1" l="1"/>
  <c r="C67" i="1" s="1"/>
  <c r="C68" i="1" s="1"/>
  <c r="C70" i="1" s="1"/>
  <c r="B68" i="1"/>
  <c r="B70" i="1" s="1"/>
</calcChain>
</file>

<file path=xl/sharedStrings.xml><?xml version="1.0" encoding="utf-8"?>
<sst xmlns="http://schemas.openxmlformats.org/spreadsheetml/2006/main" count="133" uniqueCount="86">
  <si>
    <t>MODEL OFERTA ECONÒMICA</t>
  </si>
  <si>
    <t>Concepte</t>
  </si>
  <si>
    <t>Quantitat anual</t>
  </si>
  <si>
    <t>Preu màxim unitari de sortida     
€ IVA exclòs</t>
  </si>
  <si>
    <t>Oferta preu unitari      
€ IVA exclòs</t>
  </si>
  <si>
    <t>Observacions</t>
  </si>
  <si>
    <t>2025 (inici 01/04/25)
Preu màxim de sortida     
€ IVA exclòs</t>
  </si>
  <si>
    <t>2025 (inici 01/04/25)
Oferta preu      
€ IVA exclòs</t>
  </si>
  <si>
    <t>2026
Preu màxim de sortida     
€ IVA exclòs</t>
  </si>
  <si>
    <t>2026
Oferta preu      
€ IVA exclòs</t>
  </si>
  <si>
    <t>2027
Preu màxim de sortida     
€ IVA exclòs</t>
  </si>
  <si>
    <t>2027
Oferta preu      
€ IVA exclòs</t>
  </si>
  <si>
    <t>Manteniment</t>
  </si>
  <si>
    <t>Manteniment xarxa AFCH i ACS AEI, ETQ, HUB, Delta i CEX, dipòsits AFCH, acumulador ACS, descalcificadors, torres de refrigeració i piscina de RHB</t>
  </si>
  <si>
    <t>Indicar preu €/h . S'han valorat 16h a la setmana els dilluns i dijous</t>
  </si>
  <si>
    <t>Manteniment equips de tractament</t>
  </si>
  <si>
    <t>Cal indicar el preu per equip</t>
  </si>
  <si>
    <t>Documentació</t>
  </si>
  <si>
    <t>Informe inicial</t>
  </si>
  <si>
    <t>-</t>
  </si>
  <si>
    <t>Informe mensual</t>
  </si>
  <si>
    <t>Informe anual</t>
  </si>
  <si>
    <t>PPCL Aigua inicial</t>
  </si>
  <si>
    <t>PPCL Aigua  Torres de refrigeració</t>
  </si>
  <si>
    <t>PSL i PSA  Aigua inicial</t>
  </si>
  <si>
    <t>Pla autocontrol Piscina (PAP)</t>
  </si>
  <si>
    <t>Actualització PSL i PSA Aigua anual</t>
  </si>
  <si>
    <t>Actualització autocontrol Piscina (PAP)</t>
  </si>
  <si>
    <t>Actualització PPCL Torres de Refrigeració</t>
  </si>
  <si>
    <t xml:space="preserve">Desinfeccions </t>
  </si>
  <si>
    <t>Preu neteja i desinfecció química acumulador ACS AEI</t>
  </si>
  <si>
    <t>Indicar preu per desinfecció</t>
  </si>
  <si>
    <t>Preu per desinfecció química circuit ACS AEI</t>
  </si>
  <si>
    <t>Preu per desinfecció química ACS ETQ</t>
  </si>
  <si>
    <t>Preu per desinfecció química ACS HUB ZB</t>
  </si>
  <si>
    <t>Preu per desinfecció química ACS HUB ZA</t>
  </si>
  <si>
    <t>Preu per desinfecció química ACS Delta</t>
  </si>
  <si>
    <t>Preu desinfecció dipòsit AFCH ZB</t>
  </si>
  <si>
    <t>Preu desinfecció dipòsit AFCH ZA</t>
  </si>
  <si>
    <t>Preu neteja i desinfecció dipòsit AFCH Delta</t>
  </si>
  <si>
    <t>Preu desinfecció química  circuit AFCH AEI</t>
  </si>
  <si>
    <t>Preu desinfecció química  circuit AFCH Delta</t>
  </si>
  <si>
    <t>Preu desinfecció química  circuit AFCH ETQ</t>
  </si>
  <si>
    <t>Preu desinfecció química  circuit AFCH HUB ZB</t>
  </si>
  <si>
    <t>Preu desinfecció química  circuit AFCH HUB ZA</t>
  </si>
  <si>
    <t>Preu desinfecció química  circuit AFCH CEX</t>
  </si>
  <si>
    <t xml:space="preserve">Preu desinfecció química  circuit AFCH + ACS AEI </t>
  </si>
  <si>
    <t>Preu desinfecció química  circuit AFCH + ACS ETQ</t>
  </si>
  <si>
    <t>Preu desinfecció química  circuit AFCH + ACS ZA</t>
  </si>
  <si>
    <t>Preu desinfecció química  circuit AFCH + ACS ZB</t>
  </si>
  <si>
    <t>Preu desinfecció química  circuit AFCH + ACS Delta</t>
  </si>
  <si>
    <t>Preu neteja i desinfecció piscina</t>
  </si>
  <si>
    <t>Preu neteja i desinfecció Torres de refrigeració</t>
  </si>
  <si>
    <t>Analítiques</t>
  </si>
  <si>
    <t>Preu Fisicoquímica tipus 1</t>
  </si>
  <si>
    <t>Preu Fisicoquímica tipus 2</t>
  </si>
  <si>
    <t>Preu Fisicoquímica tipus 3</t>
  </si>
  <si>
    <t>Preu Fisicoquímica tipus 4</t>
  </si>
  <si>
    <t>Preu Fisicoquímica tipus 5</t>
  </si>
  <si>
    <t>Preu Microbiologica tipus 1</t>
  </si>
  <si>
    <t>Preu Microbiologica tipus 2</t>
  </si>
  <si>
    <t>Preu Microbiologica tipus 3</t>
  </si>
  <si>
    <t>Preu Potabilitat AFCH tipus 1</t>
  </si>
  <si>
    <t>Preu Potabilitat AFCH tipus 2</t>
  </si>
  <si>
    <t>Preu Potabilitat AFCH tipus 3</t>
  </si>
  <si>
    <t>Preu Control Radioactivitat</t>
  </si>
  <si>
    <t>Total</t>
  </si>
  <si>
    <t>Duració del cotracte (mesos)</t>
  </si>
  <si>
    <t>Oferta econòmica a valorar</t>
  </si>
  <si>
    <t>Cost Servei</t>
  </si>
  <si>
    <t>A.1 Oferta a Valorar</t>
  </si>
  <si>
    <t>Despeses addcionals</t>
  </si>
  <si>
    <t>A.2 Oferta serveis adicionals</t>
  </si>
  <si>
    <t>Preu desinfecció tèrmica acumulador ACS AEI</t>
  </si>
  <si>
    <t>Preu per desinfecció tèrmica circuit ACS AEI</t>
  </si>
  <si>
    <t>Preu per desinfecció tèrmica ACS ETQ</t>
  </si>
  <si>
    <t>Preu per desinfecció tèrmica ACS HUB ZB</t>
  </si>
  <si>
    <t>Preu per desinfecció tèrmica ACS HUB ZA</t>
  </si>
  <si>
    <t>TOTAL OFERTAT PER 33 MESOS</t>
  </si>
  <si>
    <t>Import ofertat
IVA Exclòs</t>
  </si>
  <si>
    <t>Import ofertat
IVA Inclòs</t>
  </si>
  <si>
    <r>
      <rPr>
        <b/>
        <sz val="11.5"/>
        <color rgb="FFFF0000"/>
        <rFont val="Calibri"/>
        <family val="2"/>
        <scheme val="minor"/>
      </rPr>
      <t>Nota:</t>
    </r>
    <r>
      <rPr>
        <i/>
        <sz val="11.5"/>
        <color rgb="FFFF0000"/>
        <rFont val="Calibri"/>
        <family val="2"/>
        <scheme val="minor"/>
      </rPr>
      <t xml:space="preserve"> només cal modificar les cel·les sombrejades en color groc. </t>
    </r>
  </si>
  <si>
    <t>Expedient CSE/AH02/1101417059/25/PO</t>
  </si>
  <si>
    <t>NIF:</t>
  </si>
  <si>
    <t>DADES EMPRESA:</t>
  </si>
  <si>
    <t>NOM: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</si>
</sst>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sz val="11.5"/>
      <color rgb="FFFF0000"/>
      <name val="Calibri"/>
      <family val="2"/>
      <scheme val="minor"/>
    </font>
    <font>
      <b/>
      <sz val="11.5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4" fontId="3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44" fontId="3" fillId="3" borderId="3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44" fontId="7" fillId="0" borderId="4" xfId="0" applyNumberFormat="1" applyFont="1" applyBorder="1" applyAlignment="1">
      <alignment vertical="center"/>
    </xf>
    <xf numFmtId="44" fontId="3" fillId="0" borderId="0" xfId="0" applyNumberFormat="1" applyFont="1" applyAlignment="1">
      <alignment vertical="center" wrapText="1"/>
    </xf>
    <xf numFmtId="0" fontId="3" fillId="3" borderId="5" xfId="0" applyFont="1" applyFill="1" applyBorder="1" applyAlignment="1">
      <alignment horizontal="left" vertical="center"/>
    </xf>
    <xf numFmtId="44" fontId="3" fillId="3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6" fillId="4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" fontId="1" fillId="0" borderId="0" xfId="0" quotePrefix="1" applyNumberFormat="1" applyFont="1" applyAlignment="1">
      <alignment horizontal="right" vertical="center"/>
    </xf>
    <xf numFmtId="44" fontId="1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4" fontId="7" fillId="0" borderId="4" xfId="0" applyNumberFormat="1" applyFont="1" applyBorder="1" applyAlignment="1">
      <alignment horizontal="center" vertical="center"/>
    </xf>
    <xf numFmtId="44" fontId="6" fillId="4" borderId="1" xfId="0" applyNumberFormat="1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0" borderId="0" xfId="0" applyFont="1" applyAlignment="1">
      <alignment horizontal="right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vertical="center"/>
      <protection locked="0"/>
    </xf>
    <xf numFmtId="4" fontId="1" fillId="2" borderId="0" xfId="0" applyNumberFormat="1" applyFont="1" applyFill="1" applyAlignment="1" applyProtection="1">
      <alignment vertical="center"/>
      <protection locked="0"/>
    </xf>
    <xf numFmtId="4" fontId="1" fillId="0" borderId="0" xfId="0" applyNumberFormat="1" applyFont="1" applyAlignment="1" applyProtection="1">
      <alignment vertical="center"/>
    </xf>
    <xf numFmtId="44" fontId="6" fillId="2" borderId="4" xfId="0" applyNumberFormat="1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numFmt numFmtId="0" formatCode="_-* #,##0.00\ &quot;€&quot;_-;\-* #,##0.00\ &quot;€&quot;_-;_-* &quot;-&quot;??\ &quot;€&quot;_-;_-@_-"/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numFmt numFmtId="0" formatCode="General"/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numFmt numFmtId="0" formatCode="General"/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color theme="1"/>
        <name val="Calibri"/>
        <scheme val="minor"/>
      </font>
      <alignment vertical="center" textRotation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34998626667073579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justify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204107</xdr:colOff>
      <xdr:row>0</xdr:row>
      <xdr:rowOff>92528</xdr:rowOff>
    </xdr:from>
    <xdr:to>
      <xdr:col>0</xdr:col>
      <xdr:colOff>3279321</xdr:colOff>
      <xdr:row>2</xdr:row>
      <xdr:rowOff>4081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92528"/>
          <a:ext cx="3075214" cy="4109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TECMAN2/EXPEDIENTS/EXP.%20MAN/2024/Legionela/Accions%20a%20realitzar%20Legionela%20%20Optimitza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stificació"/>
      <sheetName val="Calcul costos"/>
      <sheetName val="Planning mostres"/>
      <sheetName val="Valoracio"/>
      <sheetName val="Inventari"/>
      <sheetName val="Planning Manteniment"/>
      <sheetName val="Planning Desinfeccions"/>
      <sheetName val="HUB"/>
      <sheetName val="ETQ"/>
      <sheetName val="CEX"/>
      <sheetName val="Delta"/>
      <sheetName val="AEI"/>
      <sheetName val="Formula mostres"/>
    </sheetNames>
    <sheetDataSet>
      <sheetData sheetId="0"/>
      <sheetData sheetId="1"/>
      <sheetData sheetId="2">
        <row r="25">
          <cell r="C25">
            <v>261</v>
          </cell>
          <cell r="D25">
            <v>65</v>
          </cell>
          <cell r="E25">
            <v>12</v>
          </cell>
          <cell r="F25">
            <v>9</v>
          </cell>
          <cell r="G25">
            <v>5</v>
          </cell>
          <cell r="H25">
            <v>3</v>
          </cell>
          <cell r="I25">
            <v>2</v>
          </cell>
        </row>
        <row r="46">
          <cell r="F46">
            <v>120</v>
          </cell>
        </row>
        <row r="48">
          <cell r="F48">
            <v>48</v>
          </cell>
        </row>
        <row r="50">
          <cell r="F50">
            <v>24</v>
          </cell>
        </row>
        <row r="52">
          <cell r="F52">
            <v>120</v>
          </cell>
        </row>
        <row r="54">
          <cell r="F54">
            <v>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id="1" name="Taula1" displayName="Taula1" ref="A9:K60" totalsRowCount="1" headerRowDxfId="2" dataDxfId="3" totalsRowDxfId="4" headerRowBorderDxfId="26" totalsRowBorderDxfId="25">
  <tableColumns count="11">
    <tableColumn id="1" name="Concepte" totalsRowLabel="Total" dataDxfId="24" totalsRowDxfId="23"/>
    <tableColumn id="2" name="Quantitat anual" dataDxfId="1" totalsRowDxfId="0"/>
    <tableColumn id="3" name="Preu màxim unitari de sortida     _x000a_€ IVA exclòs" dataDxfId="22" totalsRowDxfId="21"/>
    <tableColumn id="17" name="Oferta preu unitari      _x000a_€ IVA exclòs" dataDxfId="20" totalsRowDxfId="19">
      <calculatedColumnFormula>+Taula1[[#This Row],[Preu màxim unitari de sortida     
€ IVA exclòs]]</calculatedColumnFormula>
    </tableColumn>
    <tableColumn id="4" name="Observacions" dataDxfId="18" totalsRowDxfId="17"/>
    <tableColumn id="13" name="2025 (inici 01/04/25)_x000a_Preu màxim de sortida     _x000a_€ IVA exclòs" totalsRowFunction="sum" dataDxfId="16" totalsRowDxfId="15"/>
    <tableColumn id="14" name="2025 (inici 01/04/25)_x000a_Oferta preu      _x000a_€ IVA exclòs" totalsRowFunction="sum" dataDxfId="14" totalsRowDxfId="13"/>
    <tableColumn id="15" name="2026_x000a_Preu màxim de sortida     _x000a_€ IVA exclòs" totalsRowFunction="sum" dataDxfId="12" totalsRowDxfId="11"/>
    <tableColumn id="16" name="2026_x000a_Oferta preu      _x000a_€ IVA exclòs" totalsRowFunction="sum" dataDxfId="10" totalsRowDxfId="9">
      <calculatedColumnFormula>Taula1[[#This Row],[Oferta preu unitari      
€ IVA exclòs]]*Taula1[[#This Row],[Quantitat anual]]</calculatedColumnFormula>
    </tableColumn>
    <tableColumn id="9" name="2027_x000a_Preu màxim de sortida     _x000a_€ IVA exclòs" totalsRowFunction="sum" dataDxfId="8" totalsRowDxfId="7"/>
    <tableColumn id="10" name="2027_x000a_Oferta preu      _x000a_€ IVA exclòs" totalsRowFunction="sum" dataDxfId="6" totalsRowDxfId="5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80"/>
  <sheetViews>
    <sheetView showGridLines="0" tabSelected="1" topLeftCell="A30" zoomScale="70" zoomScaleNormal="70" zoomScaleSheetLayoutView="40" workbookViewId="0">
      <selection activeCell="I8" sqref="I8"/>
    </sheetView>
  </sheetViews>
  <sheetFormatPr defaultColWidth="0" defaultRowHeight="15" zeroHeight="1" x14ac:dyDescent="0.25"/>
  <cols>
    <col min="1" max="1" width="63.28515625" style="12" bestFit="1" customWidth="1"/>
    <col min="2" max="2" width="21.5703125" style="22" customWidth="1"/>
    <col min="3" max="4" width="18.85546875" style="12" customWidth="1"/>
    <col min="5" max="5" width="28.42578125" style="12" customWidth="1"/>
    <col min="6" max="6" width="24.28515625" style="12" customWidth="1"/>
    <col min="7" max="7" width="25.42578125" style="12" customWidth="1"/>
    <col min="8" max="8" width="23.42578125" style="12" bestFit="1" customWidth="1"/>
    <col min="9" max="9" width="17.28515625" style="12" customWidth="1"/>
    <col min="10" max="10" width="23.42578125" style="12" bestFit="1" customWidth="1"/>
    <col min="11" max="11" width="17" style="12" customWidth="1"/>
    <col min="12" max="12" width="9.140625" style="12" customWidth="1"/>
    <col min="13" max="16384" width="9.140625" style="12" hidden="1"/>
  </cols>
  <sheetData>
    <row r="1" spans="1:12" x14ac:dyDescent="0.25"/>
    <row r="2" spans="1:12" ht="24" customHeight="1" x14ac:dyDescent="0.25">
      <c r="B2" s="20"/>
      <c r="C2" s="13"/>
      <c r="D2" s="13"/>
      <c r="E2" s="13"/>
      <c r="F2" s="13"/>
      <c r="G2" s="13"/>
      <c r="H2" s="13"/>
      <c r="I2" s="13"/>
      <c r="J2" s="13"/>
      <c r="K2" s="13"/>
    </row>
    <row r="3" spans="1:12" ht="27" customHeight="1" x14ac:dyDescent="0.25">
      <c r="A3" s="28" t="s">
        <v>0</v>
      </c>
      <c r="B3" s="29"/>
      <c r="C3" s="30"/>
      <c r="D3" s="30"/>
      <c r="E3" s="30"/>
      <c r="F3" s="30"/>
      <c r="G3" s="30"/>
      <c r="H3" s="30"/>
      <c r="I3" s="30"/>
      <c r="J3" s="30"/>
      <c r="K3" s="30"/>
    </row>
    <row r="4" spans="1:12" ht="24" customHeight="1" x14ac:dyDescent="0.25">
      <c r="A4" s="28" t="s">
        <v>82</v>
      </c>
      <c r="B4" s="29"/>
      <c r="C4" s="30"/>
      <c r="D4" s="30"/>
      <c r="E4" s="30"/>
      <c r="F4" s="30"/>
      <c r="G4" s="30"/>
      <c r="H4" s="30"/>
      <c r="I4" s="30"/>
      <c r="J4" s="30"/>
      <c r="K4" s="30"/>
    </row>
    <row r="5" spans="1:12" ht="15.75" x14ac:dyDescent="0.25">
      <c r="A5" s="31" t="s">
        <v>84</v>
      </c>
      <c r="B5" s="20"/>
      <c r="C5" s="13"/>
      <c r="D5" s="13"/>
      <c r="E5" s="13"/>
      <c r="F5" s="13"/>
      <c r="G5" s="13"/>
      <c r="H5" s="13"/>
      <c r="I5" s="13"/>
      <c r="J5" s="13"/>
      <c r="K5" s="13"/>
    </row>
    <row r="6" spans="1:12" ht="15.75" x14ac:dyDescent="0.25">
      <c r="A6" s="31" t="s">
        <v>85</v>
      </c>
      <c r="B6" s="32"/>
      <c r="C6" s="32"/>
      <c r="D6" s="13"/>
      <c r="E6" s="13"/>
      <c r="F6" s="13"/>
      <c r="G6" s="13"/>
      <c r="H6" s="13"/>
      <c r="I6" s="13"/>
      <c r="J6" s="13"/>
      <c r="K6" s="13"/>
    </row>
    <row r="7" spans="1:12" ht="15.75" x14ac:dyDescent="0.25">
      <c r="A7" s="31" t="s">
        <v>83</v>
      </c>
      <c r="B7" s="32"/>
      <c r="C7" s="32"/>
      <c r="D7" s="13"/>
      <c r="E7" s="13"/>
      <c r="F7" s="13"/>
      <c r="G7" s="13"/>
      <c r="H7" s="13"/>
      <c r="I7" s="13"/>
      <c r="J7" s="13"/>
      <c r="K7" s="13"/>
    </row>
    <row r="8" spans="1:12" ht="28.5" customHeight="1" thickBot="1" x14ac:dyDescent="0.3">
      <c r="A8" s="10" t="s">
        <v>81</v>
      </c>
      <c r="B8" s="20"/>
      <c r="C8" s="13"/>
      <c r="D8" s="13"/>
      <c r="E8" s="13"/>
      <c r="F8" s="13"/>
      <c r="G8" s="13"/>
      <c r="H8" s="13"/>
      <c r="I8" s="13"/>
      <c r="J8" s="13"/>
      <c r="K8" s="13"/>
    </row>
    <row r="9" spans="1:12" ht="48" thickBot="1" x14ac:dyDescent="0.3">
      <c r="A9" s="19" t="s">
        <v>1</v>
      </c>
      <c r="B9" s="19" t="s">
        <v>2</v>
      </c>
      <c r="C9" s="19" t="s">
        <v>3</v>
      </c>
      <c r="D9" s="19" t="s">
        <v>4</v>
      </c>
      <c r="E9" s="19" t="s">
        <v>5</v>
      </c>
      <c r="F9" s="19" t="s">
        <v>6</v>
      </c>
      <c r="G9" s="19" t="s">
        <v>7</v>
      </c>
      <c r="H9" s="19" t="s">
        <v>8</v>
      </c>
      <c r="I9" s="19" t="s">
        <v>9</v>
      </c>
      <c r="J9" s="19" t="s">
        <v>10</v>
      </c>
      <c r="K9" s="19" t="s">
        <v>11</v>
      </c>
      <c r="L9" s="13"/>
    </row>
    <row r="10" spans="1:12" ht="15.75" x14ac:dyDescent="0.25">
      <c r="A10" s="2" t="s">
        <v>12</v>
      </c>
      <c r="B10" s="20"/>
      <c r="C10" s="13"/>
      <c r="D10" s="13">
        <f>+Taula1[[#This Row],[Preu màxim unitari de sortida     
€ IVA exclòs]]</f>
        <v>0</v>
      </c>
      <c r="E10" s="13"/>
      <c r="F10" s="13"/>
      <c r="G10" s="13"/>
      <c r="H10" s="13"/>
      <c r="I10" s="13"/>
      <c r="J10" s="13"/>
      <c r="K10" s="13"/>
      <c r="L10" s="13"/>
    </row>
    <row r="11" spans="1:12" ht="47.25" x14ac:dyDescent="0.25">
      <c r="A11" s="3" t="s">
        <v>13</v>
      </c>
      <c r="B11" s="20">
        <f>8*2*52</f>
        <v>832</v>
      </c>
      <c r="C11" s="14">
        <v>40</v>
      </c>
      <c r="D11" s="33"/>
      <c r="E11" s="15" t="s">
        <v>14</v>
      </c>
      <c r="F11" s="16">
        <f>Taula1[[#This Row],[Preu màxim unitari de sortida     
€ IVA exclòs]]*Taula1[[#This Row],[Quantitat anual]]*9/12</f>
        <v>24960</v>
      </c>
      <c r="G11" s="16">
        <f>Taula1[[#This Row],[Oferta preu unitari      
€ IVA exclòs]]*Taula1[[#This Row],[Quantitat anual]]*9/12</f>
        <v>0</v>
      </c>
      <c r="H11" s="16">
        <f>Taula1[[#This Row],[Preu màxim unitari de sortida     
€ IVA exclòs]]*Taula1[[#This Row],[Quantitat anual]]</f>
        <v>33280</v>
      </c>
      <c r="I11" s="16">
        <f>Taula1[[#This Row],[Oferta preu unitari      
€ IVA exclòs]]*Taula1[[#This Row],[Quantitat anual]]</f>
        <v>0</v>
      </c>
      <c r="J11" s="16">
        <f>Taula1[[#This Row],[Preu màxim unitari de sortida     
€ IVA exclòs]]*Taula1[[#This Row],[Quantitat anual]]</f>
        <v>33280</v>
      </c>
      <c r="K11" s="16">
        <f>Taula1[[#This Row],[Oferta preu unitari      
€ IVA exclòs]]*Taula1[[#This Row],[Quantitat anual]]</f>
        <v>0</v>
      </c>
      <c r="L11" s="13"/>
    </row>
    <row r="12" spans="1:12" ht="15.75" x14ac:dyDescent="0.25">
      <c r="A12" s="3" t="s">
        <v>15</v>
      </c>
      <c r="B12" s="20">
        <v>5</v>
      </c>
      <c r="C12" s="14">
        <v>1650</v>
      </c>
      <c r="D12" s="34"/>
      <c r="E12" s="15" t="s">
        <v>16</v>
      </c>
      <c r="F12" s="16">
        <f>Taula1[[#This Row],[Preu màxim unitari de sortida     
€ IVA exclòs]]*Taula1[[#This Row],[Quantitat anual]]*9/12</f>
        <v>6187.5</v>
      </c>
      <c r="G12" s="16">
        <f>Taula1[[#This Row],[Oferta preu unitari      
€ IVA exclòs]]*Taula1[[#This Row],[Quantitat anual]]*9/12</f>
        <v>0</v>
      </c>
      <c r="H12" s="16">
        <f>Taula1[[#This Row],[Preu màxim unitari de sortida     
€ IVA exclòs]]*Taula1[[#This Row],[Quantitat anual]]</f>
        <v>8250</v>
      </c>
      <c r="I12" s="14">
        <f>Taula1[[#This Row],[Oferta preu unitari      
€ IVA exclòs]]*Taula1[[#This Row],[Quantitat anual]]</f>
        <v>0</v>
      </c>
      <c r="J12" s="16">
        <f>Taula1[[#This Row],[Preu màxim unitari de sortida     
€ IVA exclòs]]*Taula1[[#This Row],[Quantitat anual]]</f>
        <v>8250</v>
      </c>
      <c r="K12" s="14">
        <f>Taula1[[#This Row],[Oferta preu unitari      
€ IVA exclòs]]*Taula1[[#This Row],[Quantitat anual]]</f>
        <v>0</v>
      </c>
      <c r="L12" s="13"/>
    </row>
    <row r="13" spans="1:12" ht="15.75" x14ac:dyDescent="0.25">
      <c r="A13" s="17" t="s">
        <v>17</v>
      </c>
      <c r="B13" s="20"/>
      <c r="C13" s="14"/>
      <c r="D13" s="35"/>
      <c r="E13" s="13"/>
      <c r="F13" s="16"/>
      <c r="G13" s="16"/>
      <c r="H13" s="16"/>
      <c r="I13" s="14"/>
      <c r="J13" s="16"/>
      <c r="K13" s="14"/>
    </row>
    <row r="14" spans="1:12" ht="15.75" x14ac:dyDescent="0.25">
      <c r="A14" s="3" t="s">
        <v>18</v>
      </c>
      <c r="B14" s="20">
        <v>1</v>
      </c>
      <c r="C14" s="14">
        <v>100</v>
      </c>
      <c r="D14" s="34"/>
      <c r="E14" s="13"/>
      <c r="F14" s="16">
        <f>Taula1[[#This Row],[Preu màxim unitari de sortida     
€ IVA exclòs]]</f>
        <v>100</v>
      </c>
      <c r="G14" s="16">
        <f>Taula1[[#This Row],[Oferta preu unitari      
€ IVA exclòs]]</f>
        <v>0</v>
      </c>
      <c r="H14" s="18" t="s">
        <v>19</v>
      </c>
      <c r="I14" s="18" t="s">
        <v>19</v>
      </c>
      <c r="J14" s="18" t="s">
        <v>19</v>
      </c>
      <c r="K14" s="18" t="s">
        <v>19</v>
      </c>
      <c r="L14" s="13"/>
    </row>
    <row r="15" spans="1:12" ht="15.75" x14ac:dyDescent="0.25">
      <c r="A15" s="13" t="s">
        <v>20</v>
      </c>
      <c r="B15" s="20">
        <v>12</v>
      </c>
      <c r="C15" s="14">
        <v>50</v>
      </c>
      <c r="D15" s="34"/>
      <c r="E15" s="13"/>
      <c r="F15" s="16">
        <f>Taula1[[#This Row],[Preu màxim unitari de sortida     
€ IVA exclòs]]</f>
        <v>50</v>
      </c>
      <c r="G15" s="16">
        <f>Taula1[[#This Row],[Oferta preu unitari      
€ IVA exclòs]]</f>
        <v>0</v>
      </c>
      <c r="H15" s="16">
        <f>Taula1[[#This Row],[Preu màxim unitari de sortida     
€ IVA exclòs]]*Taula1[[#This Row],[Quantitat anual]]</f>
        <v>600</v>
      </c>
      <c r="I15" s="14">
        <f>Taula1[[#This Row],[Oferta preu unitari      
€ IVA exclòs]]*Taula1[[#This Row],[Quantitat anual]]</f>
        <v>0</v>
      </c>
      <c r="J15" s="16">
        <f>Taula1[[#This Row],[Preu màxim unitari de sortida     
€ IVA exclòs]]*Taula1[[#This Row],[Quantitat anual]]</f>
        <v>600</v>
      </c>
      <c r="K15" s="14">
        <f>Taula1[[#This Row],[Oferta preu unitari      
€ IVA exclòs]]*Taula1[[#This Row],[Quantitat anual]]</f>
        <v>0</v>
      </c>
      <c r="L15" s="13"/>
    </row>
    <row r="16" spans="1:12" ht="15.75" x14ac:dyDescent="0.25">
      <c r="A16" s="3" t="s">
        <v>21</v>
      </c>
      <c r="B16" s="20">
        <v>1</v>
      </c>
      <c r="C16" s="14">
        <v>500</v>
      </c>
      <c r="D16" s="34"/>
      <c r="E16" s="13"/>
      <c r="F16" s="16">
        <f>Taula1[[#This Row],[Preu màxim unitari de sortida     
€ IVA exclòs]]</f>
        <v>500</v>
      </c>
      <c r="G16" s="16">
        <f>Taula1[[#This Row],[Oferta preu unitari      
€ IVA exclòs]]</f>
        <v>0</v>
      </c>
      <c r="H16" s="16">
        <f>Taula1[[#This Row],[Preu màxim unitari de sortida     
€ IVA exclòs]]*Taula1[[#This Row],[Quantitat anual]]</f>
        <v>500</v>
      </c>
      <c r="I16" s="14">
        <f>Taula1[[#This Row],[Oferta preu unitari      
€ IVA exclòs]]*Taula1[[#This Row],[Quantitat anual]]</f>
        <v>0</v>
      </c>
      <c r="J16" s="16">
        <f>Taula1[[#This Row],[Preu màxim unitari de sortida     
€ IVA exclòs]]*Taula1[[#This Row],[Quantitat anual]]</f>
        <v>500</v>
      </c>
      <c r="K16" s="14">
        <f>Taula1[[#This Row],[Oferta preu unitari      
€ IVA exclòs]]*Taula1[[#This Row],[Quantitat anual]]</f>
        <v>0</v>
      </c>
      <c r="L16" s="13"/>
    </row>
    <row r="17" spans="1:12" ht="15.75" x14ac:dyDescent="0.25">
      <c r="A17" s="3" t="s">
        <v>22</v>
      </c>
      <c r="B17" s="20">
        <v>1</v>
      </c>
      <c r="C17" s="14">
        <v>800</v>
      </c>
      <c r="D17" s="34"/>
      <c r="E17" s="13"/>
      <c r="F17" s="16">
        <f>Taula1[[#This Row],[Preu màxim unitari de sortida     
€ IVA exclòs]]</f>
        <v>800</v>
      </c>
      <c r="G17" s="16">
        <f>Taula1[[#This Row],[Oferta preu unitari      
€ IVA exclòs]]</f>
        <v>0</v>
      </c>
      <c r="H17" s="18" t="s">
        <v>19</v>
      </c>
      <c r="I17" s="18" t="s">
        <v>19</v>
      </c>
      <c r="J17" s="18" t="s">
        <v>19</v>
      </c>
      <c r="K17" s="18" t="s">
        <v>19</v>
      </c>
      <c r="L17" s="13"/>
    </row>
    <row r="18" spans="1:12" ht="15.75" x14ac:dyDescent="0.25">
      <c r="A18" s="3" t="s">
        <v>23</v>
      </c>
      <c r="B18" s="20">
        <v>1</v>
      </c>
      <c r="C18" s="14">
        <v>250</v>
      </c>
      <c r="D18" s="34"/>
      <c r="E18" s="13"/>
      <c r="F18" s="16">
        <f>Taula1[[#This Row],[Preu màxim unitari de sortida     
€ IVA exclòs]]</f>
        <v>250</v>
      </c>
      <c r="G18" s="16">
        <f>Taula1[[#This Row],[Oferta preu unitari      
€ IVA exclòs]]</f>
        <v>0</v>
      </c>
      <c r="H18" s="18" t="s">
        <v>19</v>
      </c>
      <c r="I18" s="18" t="s">
        <v>19</v>
      </c>
      <c r="J18" s="18" t="s">
        <v>19</v>
      </c>
      <c r="K18" s="18" t="s">
        <v>19</v>
      </c>
      <c r="L18" s="13"/>
    </row>
    <row r="19" spans="1:12" ht="15.75" x14ac:dyDescent="0.25">
      <c r="A19" s="3" t="s">
        <v>24</v>
      </c>
      <c r="B19" s="20">
        <v>1</v>
      </c>
      <c r="C19" s="14">
        <v>2000</v>
      </c>
      <c r="D19" s="34"/>
      <c r="E19" s="13"/>
      <c r="F19" s="16">
        <f>Taula1[[#This Row],[Preu màxim unitari de sortida     
€ IVA exclòs]]</f>
        <v>2000</v>
      </c>
      <c r="G19" s="16">
        <f>Taula1[[#This Row],[Oferta preu unitari      
€ IVA exclòs]]</f>
        <v>0</v>
      </c>
      <c r="H19" s="18" t="s">
        <v>19</v>
      </c>
      <c r="I19" s="18" t="s">
        <v>19</v>
      </c>
      <c r="J19" s="18" t="s">
        <v>19</v>
      </c>
      <c r="K19" s="18" t="s">
        <v>19</v>
      </c>
      <c r="L19" s="13"/>
    </row>
    <row r="20" spans="1:12" ht="15.75" x14ac:dyDescent="0.25">
      <c r="A20" s="13" t="s">
        <v>25</v>
      </c>
      <c r="B20" s="20">
        <v>1</v>
      </c>
      <c r="C20" s="14">
        <v>150</v>
      </c>
      <c r="D20" s="34"/>
      <c r="E20" s="13"/>
      <c r="F20" s="16">
        <f>Taula1[[#This Row],[Preu màxim unitari de sortida     
€ IVA exclòs]]</f>
        <v>150</v>
      </c>
      <c r="G20" s="16">
        <f>Taula1[[#This Row],[Oferta preu unitari      
€ IVA exclòs]]</f>
        <v>0</v>
      </c>
      <c r="H20" s="18" t="s">
        <v>19</v>
      </c>
      <c r="I20" s="18" t="s">
        <v>19</v>
      </c>
      <c r="J20" s="18" t="s">
        <v>19</v>
      </c>
      <c r="K20" s="18" t="s">
        <v>19</v>
      </c>
    </row>
    <row r="21" spans="1:12" ht="15.75" x14ac:dyDescent="0.25">
      <c r="A21" s="3" t="s">
        <v>26</v>
      </c>
      <c r="B21" s="20">
        <v>1</v>
      </c>
      <c r="C21" s="14">
        <v>300</v>
      </c>
      <c r="D21" s="34"/>
      <c r="E21" s="13"/>
      <c r="F21" s="18" t="s">
        <v>19</v>
      </c>
      <c r="G21" s="18" t="s">
        <v>19</v>
      </c>
      <c r="H21" s="16">
        <f>Taula1[[#This Row],[Preu màxim unitari de sortida     
€ IVA exclòs]]*Taula1[[#This Row],[Quantitat anual]]</f>
        <v>300</v>
      </c>
      <c r="I21" s="14">
        <f>Taula1[[#This Row],[Oferta preu unitari      
€ IVA exclòs]]*Taula1[[#This Row],[Quantitat anual]]</f>
        <v>0</v>
      </c>
      <c r="J21" s="16">
        <f>Taula1[[#This Row],[Preu màxim unitari de sortida     
€ IVA exclòs]]*Taula1[[#This Row],[Quantitat anual]]</f>
        <v>300</v>
      </c>
      <c r="K21" s="14">
        <f>Taula1[[#This Row],[Oferta preu unitari      
€ IVA exclòs]]*Taula1[[#This Row],[Quantitat anual]]</f>
        <v>0</v>
      </c>
      <c r="L21" s="13"/>
    </row>
    <row r="22" spans="1:12" ht="15.75" x14ac:dyDescent="0.25">
      <c r="A22" s="3" t="s">
        <v>27</v>
      </c>
      <c r="B22" s="20">
        <v>1</v>
      </c>
      <c r="C22" s="14">
        <v>60</v>
      </c>
      <c r="D22" s="34"/>
      <c r="E22" s="13"/>
      <c r="F22" s="18" t="s">
        <v>19</v>
      </c>
      <c r="G22" s="18" t="s">
        <v>19</v>
      </c>
      <c r="H22" s="16">
        <f>Taula1[[#This Row],[Preu màxim unitari de sortida     
€ IVA exclòs]]*Taula1[[#This Row],[Quantitat anual]]</f>
        <v>60</v>
      </c>
      <c r="I22" s="14">
        <f>Taula1[[#This Row],[Oferta preu unitari      
€ IVA exclòs]]*Taula1[[#This Row],[Quantitat anual]]</f>
        <v>0</v>
      </c>
      <c r="J22" s="16">
        <f>Taula1[[#This Row],[Preu màxim unitari de sortida     
€ IVA exclòs]]*Taula1[[#This Row],[Quantitat anual]]</f>
        <v>60</v>
      </c>
      <c r="K22" s="14">
        <f>Taula1[[#This Row],[Oferta preu unitari      
€ IVA exclòs]]*Taula1[[#This Row],[Quantitat anual]]</f>
        <v>0</v>
      </c>
      <c r="L22" s="13"/>
    </row>
    <row r="23" spans="1:12" ht="15.75" x14ac:dyDescent="0.25">
      <c r="A23" s="3" t="s">
        <v>28</v>
      </c>
      <c r="B23" s="20">
        <v>1</v>
      </c>
      <c r="C23" s="14">
        <v>60</v>
      </c>
      <c r="D23" s="34"/>
      <c r="E23" s="13"/>
      <c r="F23" s="18" t="s">
        <v>19</v>
      </c>
      <c r="G23" s="18" t="s">
        <v>19</v>
      </c>
      <c r="H23" s="16">
        <f>Taula1[[#This Row],[Preu màxim unitari de sortida     
€ IVA exclòs]]*Taula1[[#This Row],[Quantitat anual]]</f>
        <v>60</v>
      </c>
      <c r="I23" s="14">
        <f>Taula1[[#This Row],[Oferta preu unitari      
€ IVA exclòs]]*Taula1[[#This Row],[Quantitat anual]]</f>
        <v>0</v>
      </c>
      <c r="J23" s="16">
        <f>Taula1[[#This Row],[Preu màxim unitari de sortida     
€ IVA exclòs]]*Taula1[[#This Row],[Quantitat anual]]</f>
        <v>60</v>
      </c>
      <c r="K23" s="14">
        <f>Taula1[[#This Row],[Oferta preu unitari      
€ IVA exclòs]]*Taula1[[#This Row],[Quantitat anual]]</f>
        <v>0</v>
      </c>
      <c r="L23" s="13"/>
    </row>
    <row r="24" spans="1:12" ht="15.75" x14ac:dyDescent="0.25">
      <c r="A24" s="2" t="s">
        <v>29</v>
      </c>
      <c r="B24" s="20"/>
      <c r="C24" s="14"/>
      <c r="D24" s="35"/>
      <c r="E24" s="13"/>
      <c r="F24" s="16"/>
      <c r="G24" s="16"/>
      <c r="H24" s="16"/>
      <c r="I24" s="14"/>
      <c r="J24" s="16"/>
      <c r="K24" s="14"/>
      <c r="L24" s="13"/>
    </row>
    <row r="25" spans="1:12" ht="15.75" x14ac:dyDescent="0.25">
      <c r="A25" s="13" t="s">
        <v>30</v>
      </c>
      <c r="B25" s="20">
        <v>2</v>
      </c>
      <c r="C25" s="14">
        <v>100</v>
      </c>
      <c r="D25" s="34"/>
      <c r="E25" s="13" t="s">
        <v>31</v>
      </c>
      <c r="F25" s="16">
        <f>Taula1[[#This Row],[Preu màxim unitari de sortida     
€ IVA exclòs]]*Taula1[[#This Row],[Quantitat anual]]*0.5</f>
        <v>100</v>
      </c>
      <c r="G25" s="16">
        <f>Taula1[[#This Row],[Oferta preu unitari      
€ IVA exclòs]]*Taula1[[#This Row],[Quantitat anual]]*0.5</f>
        <v>0</v>
      </c>
      <c r="H25" s="16">
        <f>Taula1[[#This Row],[Preu màxim unitari de sortida     
€ IVA exclòs]]*Taula1[[#This Row],[Quantitat anual]]</f>
        <v>200</v>
      </c>
      <c r="I25" s="14">
        <f>Taula1[[#This Row],[Oferta preu unitari      
€ IVA exclòs]]*Taula1[[#This Row],[Quantitat anual]]</f>
        <v>0</v>
      </c>
      <c r="J25" s="16">
        <f>Taula1[[#This Row],[Preu màxim unitari de sortida     
€ IVA exclòs]]*Taula1[[#This Row],[Quantitat anual]]</f>
        <v>200</v>
      </c>
      <c r="K25" s="14">
        <f>Taula1[[#This Row],[Oferta preu unitari      
€ IVA exclòs]]*Taula1[[#This Row],[Quantitat anual]]</f>
        <v>0</v>
      </c>
      <c r="L25" s="13"/>
    </row>
    <row r="26" spans="1:12" ht="15.75" x14ac:dyDescent="0.25">
      <c r="A26" s="3" t="s">
        <v>32</v>
      </c>
      <c r="B26" s="20">
        <v>1</v>
      </c>
      <c r="C26" s="14">
        <v>468</v>
      </c>
      <c r="D26" s="34"/>
      <c r="E26" s="13" t="s">
        <v>31</v>
      </c>
      <c r="F26" s="16">
        <f>Taula1[[#This Row],[Preu màxim unitari de sortida     
€ IVA exclòs]]</f>
        <v>468</v>
      </c>
      <c r="G26" s="16">
        <f>Taula1[[#This Row],[Oferta preu unitari      
€ IVA exclòs]]</f>
        <v>0</v>
      </c>
      <c r="H26" s="16">
        <f>Taula1[[#This Row],[Preu màxim unitari de sortida     
€ IVA exclòs]]*Taula1[[#This Row],[Quantitat anual]]</f>
        <v>468</v>
      </c>
      <c r="I26" s="14">
        <f>Taula1[[#This Row],[Oferta preu unitari      
€ IVA exclòs]]*Taula1[[#This Row],[Quantitat anual]]</f>
        <v>0</v>
      </c>
      <c r="J26" s="16">
        <f>Taula1[[#This Row],[Preu màxim unitari de sortida     
€ IVA exclòs]]*Taula1[[#This Row],[Quantitat anual]]</f>
        <v>468</v>
      </c>
      <c r="K26" s="14">
        <f>Taula1[[#This Row],[Oferta preu unitari      
€ IVA exclòs]]*Taula1[[#This Row],[Quantitat anual]]</f>
        <v>0</v>
      </c>
      <c r="L26" s="13"/>
    </row>
    <row r="27" spans="1:12" ht="15.75" x14ac:dyDescent="0.25">
      <c r="A27" s="3" t="s">
        <v>33</v>
      </c>
      <c r="B27" s="20">
        <v>1</v>
      </c>
      <c r="C27" s="14">
        <v>832</v>
      </c>
      <c r="D27" s="34"/>
      <c r="E27" s="13" t="s">
        <v>31</v>
      </c>
      <c r="F27" s="16">
        <f>Taula1[[#This Row],[Preu màxim unitari de sortida     
€ IVA exclòs]]</f>
        <v>832</v>
      </c>
      <c r="G27" s="16">
        <f>Taula1[[#This Row],[Oferta preu unitari      
€ IVA exclòs]]</f>
        <v>0</v>
      </c>
      <c r="H27" s="16">
        <f>Taula1[[#This Row],[Preu màxim unitari de sortida     
€ IVA exclòs]]*Taula1[[#This Row],[Quantitat anual]]</f>
        <v>832</v>
      </c>
      <c r="I27" s="14">
        <f>Taula1[[#This Row],[Oferta preu unitari      
€ IVA exclòs]]*Taula1[[#This Row],[Quantitat anual]]</f>
        <v>0</v>
      </c>
      <c r="J27" s="16">
        <f>Taula1[[#This Row],[Preu màxim unitari de sortida     
€ IVA exclòs]]*Taula1[[#This Row],[Quantitat anual]]</f>
        <v>832</v>
      </c>
      <c r="K27" s="14">
        <f>Taula1[[#This Row],[Oferta preu unitari      
€ IVA exclòs]]*Taula1[[#This Row],[Quantitat anual]]</f>
        <v>0</v>
      </c>
      <c r="L27" s="13"/>
    </row>
    <row r="28" spans="1:12" ht="15.75" x14ac:dyDescent="0.25">
      <c r="A28" s="3" t="s">
        <v>34</v>
      </c>
      <c r="B28" s="20">
        <v>1</v>
      </c>
      <c r="C28" s="14">
        <v>700</v>
      </c>
      <c r="D28" s="34"/>
      <c r="E28" s="13" t="s">
        <v>31</v>
      </c>
      <c r="F28" s="16">
        <f>Taula1[[#This Row],[Preu màxim unitari de sortida     
€ IVA exclòs]]</f>
        <v>700</v>
      </c>
      <c r="G28" s="16">
        <f>Taula1[[#This Row],[Oferta preu unitari      
€ IVA exclòs]]</f>
        <v>0</v>
      </c>
      <c r="H28" s="16">
        <f>Taula1[[#This Row],[Preu màxim unitari de sortida     
€ IVA exclòs]]*Taula1[[#This Row],[Quantitat anual]]</f>
        <v>700</v>
      </c>
      <c r="I28" s="14">
        <f>Taula1[[#This Row],[Oferta preu unitari      
€ IVA exclòs]]*Taula1[[#This Row],[Quantitat anual]]</f>
        <v>0</v>
      </c>
      <c r="J28" s="16">
        <f>Taula1[[#This Row],[Preu màxim unitari de sortida     
€ IVA exclòs]]*Taula1[[#This Row],[Quantitat anual]]</f>
        <v>700</v>
      </c>
      <c r="K28" s="14">
        <f>Taula1[[#This Row],[Oferta preu unitari      
€ IVA exclòs]]*Taula1[[#This Row],[Quantitat anual]]</f>
        <v>0</v>
      </c>
      <c r="L28" s="13"/>
    </row>
    <row r="29" spans="1:12" ht="15.75" x14ac:dyDescent="0.25">
      <c r="A29" s="3" t="s">
        <v>35</v>
      </c>
      <c r="B29" s="20">
        <v>1</v>
      </c>
      <c r="C29" s="14">
        <v>700</v>
      </c>
      <c r="D29" s="34"/>
      <c r="E29" s="13" t="s">
        <v>31</v>
      </c>
      <c r="F29" s="16">
        <f>Taula1[[#This Row],[Preu màxim unitari de sortida     
€ IVA exclòs]]</f>
        <v>700</v>
      </c>
      <c r="G29" s="16">
        <f>Taula1[[#This Row],[Oferta preu unitari      
€ IVA exclòs]]</f>
        <v>0</v>
      </c>
      <c r="H29" s="16">
        <f>Taula1[[#This Row],[Preu màxim unitari de sortida     
€ IVA exclòs]]*Taula1[[#This Row],[Quantitat anual]]</f>
        <v>700</v>
      </c>
      <c r="I29" s="14">
        <f>Taula1[[#This Row],[Oferta preu unitari      
€ IVA exclòs]]*Taula1[[#This Row],[Quantitat anual]]</f>
        <v>0</v>
      </c>
      <c r="J29" s="16">
        <f>Taula1[[#This Row],[Preu màxim unitari de sortida     
€ IVA exclòs]]*Taula1[[#This Row],[Quantitat anual]]</f>
        <v>700</v>
      </c>
      <c r="K29" s="14">
        <f>Taula1[[#This Row],[Oferta preu unitari      
€ IVA exclòs]]*Taula1[[#This Row],[Quantitat anual]]</f>
        <v>0</v>
      </c>
      <c r="L29" s="13"/>
    </row>
    <row r="30" spans="1:12" ht="15.75" x14ac:dyDescent="0.25">
      <c r="A30" s="3" t="s">
        <v>36</v>
      </c>
      <c r="B30" s="20">
        <v>1</v>
      </c>
      <c r="C30" s="14">
        <v>468</v>
      </c>
      <c r="D30" s="34"/>
      <c r="E30" s="13" t="s">
        <v>31</v>
      </c>
      <c r="F30" s="16">
        <f>Taula1[[#This Row],[Preu màxim unitari de sortida     
€ IVA exclòs]]</f>
        <v>468</v>
      </c>
      <c r="G30" s="16">
        <f>Taula1[[#This Row],[Oferta preu unitari      
€ IVA exclòs]]</f>
        <v>0</v>
      </c>
      <c r="H30" s="16">
        <f>Taula1[[#This Row],[Preu màxim unitari de sortida     
€ IVA exclòs]]*Taula1[[#This Row],[Quantitat anual]]</f>
        <v>468</v>
      </c>
      <c r="I30" s="14">
        <f>Taula1[[#This Row],[Oferta preu unitari      
€ IVA exclòs]]*Taula1[[#This Row],[Quantitat anual]]</f>
        <v>0</v>
      </c>
      <c r="J30" s="16">
        <f>Taula1[[#This Row],[Preu màxim unitari de sortida     
€ IVA exclòs]]*Taula1[[#This Row],[Quantitat anual]]</f>
        <v>468</v>
      </c>
      <c r="K30" s="14">
        <f>Taula1[[#This Row],[Oferta preu unitari      
€ IVA exclòs]]*Taula1[[#This Row],[Quantitat anual]]</f>
        <v>0</v>
      </c>
      <c r="L30" s="13"/>
    </row>
    <row r="31" spans="1:12" ht="15.75" x14ac:dyDescent="0.25">
      <c r="A31" s="3" t="s">
        <v>37</v>
      </c>
      <c r="B31" s="20">
        <v>1</v>
      </c>
      <c r="C31" s="14">
        <v>500</v>
      </c>
      <c r="D31" s="34"/>
      <c r="E31" s="13" t="s">
        <v>31</v>
      </c>
      <c r="F31" s="16">
        <v>0</v>
      </c>
      <c r="G31" s="16">
        <v>0</v>
      </c>
      <c r="H31" s="16">
        <f>Taula1[[#This Row],[Preu màxim unitari de sortida     
€ IVA exclòs]]*Taula1[[#This Row],[Quantitat anual]]</f>
        <v>500</v>
      </c>
      <c r="I31" s="14">
        <f>Taula1[[#This Row],[Oferta preu unitari      
€ IVA exclòs]]*Taula1[[#This Row],[Quantitat anual]]</f>
        <v>0</v>
      </c>
      <c r="J31" s="16">
        <f>Taula1[[#This Row],[Preu màxim unitari de sortida     
€ IVA exclòs]]*Taula1[[#This Row],[Quantitat anual]]</f>
        <v>500</v>
      </c>
      <c r="K31" s="14">
        <f>Taula1[[#This Row],[Oferta preu unitari      
€ IVA exclòs]]*Taula1[[#This Row],[Quantitat anual]]</f>
        <v>0</v>
      </c>
      <c r="L31" s="13"/>
    </row>
    <row r="32" spans="1:12" ht="15.75" x14ac:dyDescent="0.25">
      <c r="A32" s="3" t="s">
        <v>38</v>
      </c>
      <c r="B32" s="20">
        <v>1</v>
      </c>
      <c r="C32" s="14">
        <v>500</v>
      </c>
      <c r="D32" s="34"/>
      <c r="E32" s="13" t="s">
        <v>31</v>
      </c>
      <c r="F32" s="16">
        <v>0</v>
      </c>
      <c r="G32" s="16">
        <v>0</v>
      </c>
      <c r="H32" s="16">
        <f>Taula1[[#This Row],[Preu màxim unitari de sortida     
€ IVA exclòs]]*Taula1[[#This Row],[Quantitat anual]]</f>
        <v>500</v>
      </c>
      <c r="I32" s="14">
        <f>Taula1[[#This Row],[Oferta preu unitari      
€ IVA exclòs]]*Taula1[[#This Row],[Quantitat anual]]</f>
        <v>0</v>
      </c>
      <c r="J32" s="16">
        <f>Taula1[[#This Row],[Preu màxim unitari de sortida     
€ IVA exclòs]]*Taula1[[#This Row],[Quantitat anual]]</f>
        <v>500</v>
      </c>
      <c r="K32" s="14">
        <f>Taula1[[#This Row],[Oferta preu unitari      
€ IVA exclòs]]*Taula1[[#This Row],[Quantitat anual]]</f>
        <v>0</v>
      </c>
      <c r="L32" s="13"/>
    </row>
    <row r="33" spans="1:12" ht="15.75" x14ac:dyDescent="0.25">
      <c r="A33" s="3" t="s">
        <v>39</v>
      </c>
      <c r="B33" s="20">
        <v>1</v>
      </c>
      <c r="C33" s="14">
        <v>100</v>
      </c>
      <c r="D33" s="34"/>
      <c r="E33" s="13" t="s">
        <v>31</v>
      </c>
      <c r="F33" s="16">
        <v>0</v>
      </c>
      <c r="G33" s="16">
        <v>0</v>
      </c>
      <c r="H33" s="16">
        <f>Taula1[[#This Row],[Preu màxim unitari de sortida     
€ IVA exclòs]]*Taula1[[#This Row],[Quantitat anual]]</f>
        <v>100</v>
      </c>
      <c r="I33" s="14">
        <f>Taula1[[#This Row],[Oferta preu unitari      
€ IVA exclòs]]*Taula1[[#This Row],[Quantitat anual]]</f>
        <v>0</v>
      </c>
      <c r="J33" s="16">
        <f>Taula1[[#This Row],[Preu màxim unitari de sortida     
€ IVA exclòs]]*Taula1[[#This Row],[Quantitat anual]]</f>
        <v>100</v>
      </c>
      <c r="K33" s="14">
        <f>Taula1[[#This Row],[Oferta preu unitari      
€ IVA exclòs]]*Taula1[[#This Row],[Quantitat anual]]</f>
        <v>0</v>
      </c>
      <c r="L33" s="13"/>
    </row>
    <row r="34" spans="1:12" ht="15.75" x14ac:dyDescent="0.25">
      <c r="A34" s="3" t="s">
        <v>40</v>
      </c>
      <c r="B34" s="20">
        <v>0</v>
      </c>
      <c r="C34" s="14">
        <v>468</v>
      </c>
      <c r="D34" s="34"/>
      <c r="E34" s="13" t="s">
        <v>31</v>
      </c>
      <c r="F34" s="16">
        <f>Taula1[[#This Row],[Preu màxim unitari de sortida     
€ IVA exclòs]]*Taula1[[#This Row],[Quantitat anual]]*9/12</f>
        <v>0</v>
      </c>
      <c r="G34" s="16">
        <v>0</v>
      </c>
      <c r="H34" s="16">
        <f>Taula1[[#This Row],[Preu màxim unitari de sortida     
€ IVA exclòs]]*Taula1[[#This Row],[Quantitat anual]]</f>
        <v>0</v>
      </c>
      <c r="I34" s="14">
        <f>Taula1[[#This Row],[Oferta preu unitari      
€ IVA exclòs]]*Taula1[[#This Row],[Quantitat anual]]</f>
        <v>0</v>
      </c>
      <c r="J34" s="16">
        <f>Taula1[[#This Row],[Preu màxim unitari de sortida     
€ IVA exclòs]]*Taula1[[#This Row],[Quantitat anual]]</f>
        <v>0</v>
      </c>
      <c r="K34" s="14">
        <f>Taula1[[#This Row],[Oferta preu unitari      
€ IVA exclòs]]*Taula1[[#This Row],[Quantitat anual]]</f>
        <v>0</v>
      </c>
      <c r="L34" s="13"/>
    </row>
    <row r="35" spans="1:12" ht="15.75" x14ac:dyDescent="0.25">
      <c r="A35" s="3" t="s">
        <v>41</v>
      </c>
      <c r="B35" s="20">
        <v>0</v>
      </c>
      <c r="C35" s="14">
        <v>468</v>
      </c>
      <c r="D35" s="34"/>
      <c r="E35" s="13" t="s">
        <v>31</v>
      </c>
      <c r="F35" s="16">
        <f>Taula1[[#This Row],[Preu màxim unitari de sortida     
€ IVA exclòs]]*Taula1[[#This Row],[Quantitat anual]]*9/12</f>
        <v>0</v>
      </c>
      <c r="G35" s="16">
        <v>0</v>
      </c>
      <c r="H35" s="16">
        <f>Taula1[[#This Row],[Preu màxim unitari de sortida     
€ IVA exclòs]]*Taula1[[#This Row],[Quantitat anual]]</f>
        <v>0</v>
      </c>
      <c r="I35" s="14">
        <f>Taula1[[#This Row],[Oferta preu unitari      
€ IVA exclòs]]*Taula1[[#This Row],[Quantitat anual]]</f>
        <v>0</v>
      </c>
      <c r="J35" s="16">
        <f>Taula1[[#This Row],[Preu màxim unitari de sortida     
€ IVA exclòs]]*Taula1[[#This Row],[Quantitat anual]]</f>
        <v>0</v>
      </c>
      <c r="K35" s="14">
        <f>Taula1[[#This Row],[Oferta preu unitari      
€ IVA exclòs]]*Taula1[[#This Row],[Quantitat anual]]</f>
        <v>0</v>
      </c>
      <c r="L35" s="13"/>
    </row>
    <row r="36" spans="1:12" ht="15.75" x14ac:dyDescent="0.25">
      <c r="A36" s="3" t="s">
        <v>42</v>
      </c>
      <c r="B36" s="20">
        <v>0</v>
      </c>
      <c r="C36" s="14">
        <v>832</v>
      </c>
      <c r="D36" s="34"/>
      <c r="E36" s="13" t="s">
        <v>31</v>
      </c>
      <c r="F36" s="16">
        <f>Taula1[[#This Row],[Preu màxim unitari de sortida     
€ IVA exclòs]]*Taula1[[#This Row],[Quantitat anual]]*9/12</f>
        <v>0</v>
      </c>
      <c r="G36" s="16">
        <v>0</v>
      </c>
      <c r="H36" s="16">
        <f>Taula1[[#This Row],[Preu màxim unitari de sortida     
€ IVA exclòs]]*Taula1[[#This Row],[Quantitat anual]]</f>
        <v>0</v>
      </c>
      <c r="I36" s="14">
        <f>Taula1[[#This Row],[Oferta preu unitari      
€ IVA exclòs]]*Taula1[[#This Row],[Quantitat anual]]</f>
        <v>0</v>
      </c>
      <c r="J36" s="16">
        <f>Taula1[[#This Row],[Preu màxim unitari de sortida     
€ IVA exclòs]]*Taula1[[#This Row],[Quantitat anual]]</f>
        <v>0</v>
      </c>
      <c r="K36" s="14">
        <f>Taula1[[#This Row],[Oferta preu unitari      
€ IVA exclòs]]*Taula1[[#This Row],[Quantitat anual]]</f>
        <v>0</v>
      </c>
      <c r="L36" s="13"/>
    </row>
    <row r="37" spans="1:12" ht="15.75" x14ac:dyDescent="0.25">
      <c r="A37" s="3" t="s">
        <v>43</v>
      </c>
      <c r="B37" s="20">
        <v>0</v>
      </c>
      <c r="C37" s="14">
        <v>700</v>
      </c>
      <c r="D37" s="34"/>
      <c r="E37" s="13" t="s">
        <v>31</v>
      </c>
      <c r="F37" s="16">
        <f>Taula1[[#This Row],[Preu màxim unitari de sortida     
€ IVA exclòs]]*Taula1[[#This Row],[Quantitat anual]]*9/12</f>
        <v>0</v>
      </c>
      <c r="G37" s="16">
        <v>0</v>
      </c>
      <c r="H37" s="16">
        <f>Taula1[[#This Row],[Preu màxim unitari de sortida     
€ IVA exclòs]]*Taula1[[#This Row],[Quantitat anual]]</f>
        <v>0</v>
      </c>
      <c r="I37" s="14">
        <f>Taula1[[#This Row],[Oferta preu unitari      
€ IVA exclòs]]*Taula1[[#This Row],[Quantitat anual]]</f>
        <v>0</v>
      </c>
      <c r="J37" s="16">
        <f>Taula1[[#This Row],[Preu màxim unitari de sortida     
€ IVA exclòs]]*Taula1[[#This Row],[Quantitat anual]]</f>
        <v>0</v>
      </c>
      <c r="K37" s="14">
        <f>Taula1[[#This Row],[Oferta preu unitari      
€ IVA exclòs]]*Taula1[[#This Row],[Quantitat anual]]</f>
        <v>0</v>
      </c>
      <c r="L37" s="13"/>
    </row>
    <row r="38" spans="1:12" ht="15.75" x14ac:dyDescent="0.25">
      <c r="A38" s="3" t="s">
        <v>44</v>
      </c>
      <c r="B38" s="20">
        <v>0</v>
      </c>
      <c r="C38" s="14">
        <v>700</v>
      </c>
      <c r="D38" s="34"/>
      <c r="E38" s="13" t="s">
        <v>31</v>
      </c>
      <c r="F38" s="16">
        <f>Taula1[[#This Row],[Preu màxim unitari de sortida     
€ IVA exclòs]]*Taula1[[#This Row],[Quantitat anual]]*9/12</f>
        <v>0</v>
      </c>
      <c r="G38" s="16">
        <v>0</v>
      </c>
      <c r="H38" s="16">
        <f>Taula1[[#This Row],[Preu màxim unitari de sortida     
€ IVA exclòs]]*Taula1[[#This Row],[Quantitat anual]]</f>
        <v>0</v>
      </c>
      <c r="I38" s="14">
        <f>Taula1[[#This Row],[Oferta preu unitari      
€ IVA exclòs]]*Taula1[[#This Row],[Quantitat anual]]</f>
        <v>0</v>
      </c>
      <c r="J38" s="16">
        <f>Taula1[[#This Row],[Preu màxim unitari de sortida     
€ IVA exclòs]]*Taula1[[#This Row],[Quantitat anual]]</f>
        <v>0</v>
      </c>
      <c r="K38" s="14">
        <f>Taula1[[#This Row],[Oferta preu unitari      
€ IVA exclòs]]*Taula1[[#This Row],[Quantitat anual]]</f>
        <v>0</v>
      </c>
      <c r="L38" s="13"/>
    </row>
    <row r="39" spans="1:12" ht="15.75" x14ac:dyDescent="0.25">
      <c r="A39" s="3" t="s">
        <v>45</v>
      </c>
      <c r="B39" s="20">
        <v>1</v>
      </c>
      <c r="C39" s="14">
        <v>468</v>
      </c>
      <c r="D39" s="34"/>
      <c r="E39" s="13" t="s">
        <v>31</v>
      </c>
      <c r="F39" s="16">
        <v>0</v>
      </c>
      <c r="G39" s="16">
        <v>0</v>
      </c>
      <c r="H39" s="16">
        <f>Taula1[[#This Row],[Preu màxim unitari de sortida     
€ IVA exclòs]]*Taula1[[#This Row],[Quantitat anual]]</f>
        <v>468</v>
      </c>
      <c r="I39" s="14">
        <f>Taula1[[#This Row],[Oferta preu unitari      
€ IVA exclòs]]*Taula1[[#This Row],[Quantitat anual]]</f>
        <v>0</v>
      </c>
      <c r="J39" s="16">
        <f>Taula1[[#This Row],[Preu màxim unitari de sortida     
€ IVA exclòs]]*Taula1[[#This Row],[Quantitat anual]]</f>
        <v>468</v>
      </c>
      <c r="K39" s="14">
        <f>Taula1[[#This Row],[Oferta preu unitari      
€ IVA exclòs]]*Taula1[[#This Row],[Quantitat anual]]</f>
        <v>0</v>
      </c>
      <c r="L39" s="13"/>
    </row>
    <row r="40" spans="1:12" ht="15.75" x14ac:dyDescent="0.25">
      <c r="A40" s="3" t="s">
        <v>46</v>
      </c>
      <c r="B40" s="20">
        <v>1</v>
      </c>
      <c r="C40" s="14">
        <v>860</v>
      </c>
      <c r="D40" s="34"/>
      <c r="E40" s="13" t="s">
        <v>31</v>
      </c>
      <c r="F40" s="16">
        <v>0</v>
      </c>
      <c r="G40" s="16">
        <v>0</v>
      </c>
      <c r="H40" s="16">
        <f>Taula1[[#This Row],[Preu màxim unitari de sortida     
€ IVA exclòs]]*Taula1[[#This Row],[Quantitat anual]]</f>
        <v>860</v>
      </c>
      <c r="I40" s="14">
        <f>Taula1[[#This Row],[Oferta preu unitari      
€ IVA exclòs]]*Taula1[[#This Row],[Quantitat anual]]</f>
        <v>0</v>
      </c>
      <c r="J40" s="16">
        <f>Taula1[[#This Row],[Preu màxim unitari de sortida     
€ IVA exclòs]]*Taula1[[#This Row],[Quantitat anual]]</f>
        <v>860</v>
      </c>
      <c r="K40" s="14">
        <f>Taula1[[#This Row],[Oferta preu unitari      
€ IVA exclòs]]*Taula1[[#This Row],[Quantitat anual]]</f>
        <v>0</v>
      </c>
      <c r="L40" s="13"/>
    </row>
    <row r="41" spans="1:12" ht="15.75" x14ac:dyDescent="0.25">
      <c r="A41" s="3" t="s">
        <v>47</v>
      </c>
      <c r="B41" s="20">
        <v>1</v>
      </c>
      <c r="C41" s="14">
        <v>1300</v>
      </c>
      <c r="D41" s="34"/>
      <c r="E41" s="13" t="s">
        <v>31</v>
      </c>
      <c r="F41" s="16">
        <v>0</v>
      </c>
      <c r="G41" s="16">
        <v>0</v>
      </c>
      <c r="H41" s="16">
        <f>Taula1[[#This Row],[Preu màxim unitari de sortida     
€ IVA exclòs]]*Taula1[[#This Row],[Quantitat anual]]</f>
        <v>1300</v>
      </c>
      <c r="I41" s="14">
        <f>Taula1[[#This Row],[Oferta preu unitari      
€ IVA exclòs]]*Taula1[[#This Row],[Quantitat anual]]</f>
        <v>0</v>
      </c>
      <c r="J41" s="16">
        <f>Taula1[[#This Row],[Preu màxim unitari de sortida     
€ IVA exclòs]]*Taula1[[#This Row],[Quantitat anual]]</f>
        <v>1300</v>
      </c>
      <c r="K41" s="14">
        <f>Taula1[[#This Row],[Oferta preu unitari      
€ IVA exclòs]]*Taula1[[#This Row],[Quantitat anual]]</f>
        <v>0</v>
      </c>
      <c r="L41" s="13"/>
    </row>
    <row r="42" spans="1:12" ht="15.75" x14ac:dyDescent="0.25">
      <c r="A42" s="3" t="s">
        <v>48</v>
      </c>
      <c r="B42" s="20">
        <v>1</v>
      </c>
      <c r="C42" s="14">
        <v>1200</v>
      </c>
      <c r="D42" s="34"/>
      <c r="E42" s="13" t="s">
        <v>31</v>
      </c>
      <c r="F42" s="16">
        <v>0</v>
      </c>
      <c r="G42" s="16">
        <v>0</v>
      </c>
      <c r="H42" s="16">
        <f>Taula1[[#This Row],[Preu màxim unitari de sortida     
€ IVA exclòs]]*Taula1[[#This Row],[Quantitat anual]]</f>
        <v>1200</v>
      </c>
      <c r="I42" s="14">
        <f>Taula1[[#This Row],[Oferta preu unitari      
€ IVA exclòs]]*Taula1[[#This Row],[Quantitat anual]]</f>
        <v>0</v>
      </c>
      <c r="J42" s="16">
        <f>Taula1[[#This Row],[Preu màxim unitari de sortida     
€ IVA exclòs]]*Taula1[[#This Row],[Quantitat anual]]</f>
        <v>1200</v>
      </c>
      <c r="K42" s="14">
        <f>Taula1[[#This Row],[Oferta preu unitari      
€ IVA exclòs]]*Taula1[[#This Row],[Quantitat anual]]</f>
        <v>0</v>
      </c>
      <c r="L42" s="13"/>
    </row>
    <row r="43" spans="1:12" ht="15.75" x14ac:dyDescent="0.25">
      <c r="A43" s="3" t="s">
        <v>49</v>
      </c>
      <c r="B43" s="20">
        <v>1</v>
      </c>
      <c r="C43" s="14">
        <v>1200</v>
      </c>
      <c r="D43" s="34"/>
      <c r="E43" s="13" t="s">
        <v>31</v>
      </c>
      <c r="F43" s="16">
        <v>0</v>
      </c>
      <c r="G43" s="16">
        <v>0</v>
      </c>
      <c r="H43" s="16">
        <f>Taula1[[#This Row],[Preu màxim unitari de sortida     
€ IVA exclòs]]*Taula1[[#This Row],[Quantitat anual]]</f>
        <v>1200</v>
      </c>
      <c r="I43" s="14">
        <f>Taula1[[#This Row],[Oferta preu unitari      
€ IVA exclòs]]*Taula1[[#This Row],[Quantitat anual]]</f>
        <v>0</v>
      </c>
      <c r="J43" s="16">
        <f>Taula1[[#This Row],[Preu màxim unitari de sortida     
€ IVA exclòs]]*Taula1[[#This Row],[Quantitat anual]]</f>
        <v>1200</v>
      </c>
      <c r="K43" s="14">
        <f>Taula1[[#This Row],[Oferta preu unitari      
€ IVA exclòs]]*Taula1[[#This Row],[Quantitat anual]]</f>
        <v>0</v>
      </c>
      <c r="L43" s="13"/>
    </row>
    <row r="44" spans="1:12" ht="15.75" x14ac:dyDescent="0.25">
      <c r="A44" s="3" t="s">
        <v>50</v>
      </c>
      <c r="B44" s="20">
        <v>1</v>
      </c>
      <c r="C44" s="14">
        <v>860</v>
      </c>
      <c r="D44" s="34"/>
      <c r="E44" s="13" t="s">
        <v>31</v>
      </c>
      <c r="F44" s="16">
        <v>0</v>
      </c>
      <c r="G44" s="16">
        <v>0</v>
      </c>
      <c r="H44" s="16">
        <f>Taula1[[#This Row],[Preu màxim unitari de sortida     
€ IVA exclòs]]*Taula1[[#This Row],[Quantitat anual]]</f>
        <v>860</v>
      </c>
      <c r="I44" s="14">
        <f>Taula1[[#This Row],[Oferta preu unitari      
€ IVA exclòs]]*Taula1[[#This Row],[Quantitat anual]]</f>
        <v>0</v>
      </c>
      <c r="J44" s="16">
        <f>Taula1[[#This Row],[Preu màxim unitari de sortida     
€ IVA exclòs]]*Taula1[[#This Row],[Quantitat anual]]</f>
        <v>860</v>
      </c>
      <c r="K44" s="14">
        <f>Taula1[[#This Row],[Oferta preu unitari      
€ IVA exclòs]]*Taula1[[#This Row],[Quantitat anual]]</f>
        <v>0</v>
      </c>
      <c r="L44" s="13"/>
    </row>
    <row r="45" spans="1:12" ht="15.75" x14ac:dyDescent="0.25">
      <c r="A45" s="3" t="s">
        <v>51</v>
      </c>
      <c r="B45" s="20">
        <v>1</v>
      </c>
      <c r="C45" s="14">
        <v>640</v>
      </c>
      <c r="D45" s="34"/>
      <c r="E45" s="13" t="s">
        <v>31</v>
      </c>
      <c r="F45" s="16">
        <f>Taula1[[#This Row],[Preu màxim unitari de sortida     
€ IVA exclòs]]*Taula1[[#This Row],[Quantitat anual]]*9/12</f>
        <v>480</v>
      </c>
      <c r="G45" s="16">
        <f>Taula1[[#This Row],[Oferta preu unitari      
€ IVA exclòs]]*Taula1[[#This Row],[Quantitat anual]]*9/12</f>
        <v>0</v>
      </c>
      <c r="H45" s="16">
        <f>Taula1[[#This Row],[Preu màxim unitari de sortida     
€ IVA exclòs]]*Taula1[[#This Row],[Quantitat anual]]</f>
        <v>640</v>
      </c>
      <c r="I45" s="14">
        <f>Taula1[[#This Row],[Oferta preu unitari      
€ IVA exclòs]]*Taula1[[#This Row],[Quantitat anual]]</f>
        <v>0</v>
      </c>
      <c r="J45" s="16">
        <f>Taula1[[#This Row],[Preu màxim unitari de sortida     
€ IVA exclòs]]*Taula1[[#This Row],[Quantitat anual]]</f>
        <v>640</v>
      </c>
      <c r="K45" s="14">
        <f>Taula1[[#This Row],[Oferta preu unitari      
€ IVA exclòs]]*Taula1[[#This Row],[Quantitat anual]]</f>
        <v>0</v>
      </c>
      <c r="L45" s="13"/>
    </row>
    <row r="46" spans="1:12" ht="15.75" x14ac:dyDescent="0.25">
      <c r="A46" s="3" t="s">
        <v>52</v>
      </c>
      <c r="B46" s="20">
        <v>2</v>
      </c>
      <c r="C46" s="14">
        <v>2100</v>
      </c>
      <c r="D46" s="34"/>
      <c r="E46" s="13" t="s">
        <v>31</v>
      </c>
      <c r="F46" s="16">
        <f>Taula1[[#This Row],[Preu màxim unitari de sortida     
€ IVA exclòs]]*Taula1[[#This Row],[Quantitat anual]]*9/12</f>
        <v>3150</v>
      </c>
      <c r="G46" s="16">
        <f>Taula1[[#This Row],[Oferta preu unitari      
€ IVA exclòs]]*Taula1[[#This Row],[Quantitat anual]]*9/12</f>
        <v>0</v>
      </c>
      <c r="H46" s="16">
        <f>Taula1[[#This Row],[Preu màxim unitari de sortida     
€ IVA exclòs]]*Taula1[[#This Row],[Quantitat anual]]</f>
        <v>4200</v>
      </c>
      <c r="I46" s="14">
        <f>Taula1[[#This Row],[Oferta preu unitari      
€ IVA exclòs]]*Taula1[[#This Row],[Quantitat anual]]</f>
        <v>0</v>
      </c>
      <c r="J46" s="16">
        <f>Taula1[[#This Row],[Preu màxim unitari de sortida     
€ IVA exclòs]]*Taula1[[#This Row],[Quantitat anual]]</f>
        <v>4200</v>
      </c>
      <c r="K46" s="14">
        <f>Taula1[[#This Row],[Oferta preu unitari      
€ IVA exclòs]]*Taula1[[#This Row],[Quantitat anual]]</f>
        <v>0</v>
      </c>
      <c r="L46" s="13"/>
    </row>
    <row r="47" spans="1:12" ht="15.75" x14ac:dyDescent="0.25">
      <c r="A47" s="2" t="s">
        <v>53</v>
      </c>
      <c r="B47" s="20"/>
      <c r="C47" s="14"/>
      <c r="D47" s="35"/>
      <c r="E47" s="13"/>
      <c r="F47" s="16">
        <f>Taula1[[#This Row],[Preu màxim unitari de sortida     
€ IVA exclòs]]*Taula1[[#This Row],[Quantitat anual]]*9/12</f>
        <v>0</v>
      </c>
      <c r="G47" s="16">
        <f>Taula1[[#This Row],[Preu màxim unitari de sortida     
€ IVA exclòs]]*Taula1[[#This Row],[Quantitat anual]]*9/12</f>
        <v>0</v>
      </c>
      <c r="H47" s="16"/>
      <c r="I47" s="14">
        <f>Taula1[[#This Row],[Oferta preu unitari      
€ IVA exclòs]]*Taula1[[#This Row],[Quantitat anual]]</f>
        <v>0</v>
      </c>
      <c r="J47" s="16"/>
      <c r="K47" s="14">
        <f>Taula1[[#This Row],[Oferta preu unitari      
€ IVA exclòs]]*Taula1[[#This Row],[Quantitat anual]]</f>
        <v>0</v>
      </c>
      <c r="L47" s="13"/>
    </row>
    <row r="48" spans="1:12" ht="15.75" x14ac:dyDescent="0.25">
      <c r="A48" s="3" t="s">
        <v>54</v>
      </c>
      <c r="B48" s="20">
        <f>+'[1]Planning mostres'!F46</f>
        <v>120</v>
      </c>
      <c r="C48" s="14">
        <v>28</v>
      </c>
      <c r="D48" s="34"/>
      <c r="E48" s="13"/>
      <c r="F48" s="16">
        <f>Taula1[[#This Row],[Preu màxim unitari de sortida     
€ IVA exclòs]]*Taula1[[#This Row],[Quantitat anual]]*9/12</f>
        <v>2520</v>
      </c>
      <c r="G48" s="16">
        <f>Taula1[[#This Row],[Oferta preu unitari      
€ IVA exclòs]]*Taula1[[#This Row],[Quantitat anual]]*9/12</f>
        <v>0</v>
      </c>
      <c r="H48" s="16">
        <f>Taula1[[#This Row],[Preu màxim unitari de sortida     
€ IVA exclòs]]*Taula1[[#This Row],[Quantitat anual]]</f>
        <v>3360</v>
      </c>
      <c r="I48" s="14">
        <f>Taula1[[#This Row],[Oferta preu unitari      
€ IVA exclòs]]*Taula1[[#This Row],[Quantitat anual]]</f>
        <v>0</v>
      </c>
      <c r="J48" s="16">
        <f>Taula1[[#This Row],[Preu màxim unitari de sortida     
€ IVA exclòs]]*Taula1[[#This Row],[Quantitat anual]]</f>
        <v>3360</v>
      </c>
      <c r="K48" s="14">
        <f>Taula1[[#This Row],[Oferta preu unitari      
€ IVA exclòs]]*Taula1[[#This Row],[Quantitat anual]]</f>
        <v>0</v>
      </c>
      <c r="L48" s="13"/>
    </row>
    <row r="49" spans="1:11" ht="15.75" x14ac:dyDescent="0.25">
      <c r="A49" s="3" t="s">
        <v>55</v>
      </c>
      <c r="B49" s="20">
        <f>+'[1]Planning mostres'!F48</f>
        <v>48</v>
      </c>
      <c r="C49" s="14">
        <v>25</v>
      </c>
      <c r="D49" s="34"/>
      <c r="E49" s="13"/>
      <c r="F49" s="16">
        <f>Taula1[[#This Row],[Preu màxim unitari de sortida     
€ IVA exclòs]]*Taula1[[#This Row],[Quantitat anual]]*9/12</f>
        <v>900</v>
      </c>
      <c r="G49" s="16">
        <f>Taula1[[#This Row],[Oferta preu unitari      
€ IVA exclòs]]*Taula1[[#This Row],[Quantitat anual]]*9/12</f>
        <v>0</v>
      </c>
      <c r="H49" s="16">
        <f>Taula1[[#This Row],[Preu màxim unitari de sortida     
€ IVA exclòs]]*Taula1[[#This Row],[Quantitat anual]]</f>
        <v>1200</v>
      </c>
      <c r="I49" s="14">
        <f>Taula1[[#This Row],[Oferta preu unitari      
€ IVA exclòs]]*Taula1[[#This Row],[Quantitat anual]]</f>
        <v>0</v>
      </c>
      <c r="J49" s="16">
        <f>Taula1[[#This Row],[Preu màxim unitari de sortida     
€ IVA exclòs]]*Taula1[[#This Row],[Quantitat anual]]</f>
        <v>1200</v>
      </c>
      <c r="K49" s="14">
        <f>Taula1[[#This Row],[Oferta preu unitari      
€ IVA exclòs]]*Taula1[[#This Row],[Quantitat anual]]</f>
        <v>0</v>
      </c>
    </row>
    <row r="50" spans="1:11" ht="15.75" x14ac:dyDescent="0.25">
      <c r="A50" s="3" t="s">
        <v>56</v>
      </c>
      <c r="B50" s="20">
        <f>+'[1]Planning mostres'!F50</f>
        <v>24</v>
      </c>
      <c r="C50" s="14">
        <v>30</v>
      </c>
      <c r="D50" s="34"/>
      <c r="E50" s="13"/>
      <c r="F50" s="16">
        <f>Taula1[[#This Row],[Preu màxim unitari de sortida     
€ IVA exclòs]]*Taula1[[#This Row],[Quantitat anual]]*9/12</f>
        <v>540</v>
      </c>
      <c r="G50" s="16">
        <f>Taula1[[#This Row],[Oferta preu unitari      
€ IVA exclòs]]*Taula1[[#This Row],[Quantitat anual]]*9/12</f>
        <v>0</v>
      </c>
      <c r="H50" s="16">
        <f>Taula1[[#This Row],[Preu màxim unitari de sortida     
€ IVA exclòs]]*Taula1[[#This Row],[Quantitat anual]]</f>
        <v>720</v>
      </c>
      <c r="I50" s="14">
        <f>Taula1[[#This Row],[Oferta preu unitari      
€ IVA exclòs]]*Taula1[[#This Row],[Quantitat anual]]</f>
        <v>0</v>
      </c>
      <c r="J50" s="16">
        <f>Taula1[[#This Row],[Preu màxim unitari de sortida     
€ IVA exclòs]]*Taula1[[#This Row],[Quantitat anual]]</f>
        <v>720</v>
      </c>
      <c r="K50" s="14">
        <f>Taula1[[#This Row],[Oferta preu unitari      
€ IVA exclòs]]*Taula1[[#This Row],[Quantitat anual]]</f>
        <v>0</v>
      </c>
    </row>
    <row r="51" spans="1:11" ht="15.75" x14ac:dyDescent="0.25">
      <c r="A51" s="3" t="s">
        <v>57</v>
      </c>
      <c r="B51" s="20">
        <f>+'[1]Planning mostres'!F52</f>
        <v>120</v>
      </c>
      <c r="C51" s="14">
        <v>30</v>
      </c>
      <c r="D51" s="34"/>
      <c r="E51" s="13"/>
      <c r="F51" s="16">
        <f>Taula1[[#This Row],[Preu màxim unitari de sortida     
€ IVA exclòs]]*Taula1[[#This Row],[Quantitat anual]]*9/12</f>
        <v>2700</v>
      </c>
      <c r="G51" s="16">
        <f>Taula1[[#This Row],[Oferta preu unitari      
€ IVA exclòs]]*Taula1[[#This Row],[Quantitat anual]]*9/12</f>
        <v>0</v>
      </c>
      <c r="H51" s="16">
        <f>Taula1[[#This Row],[Preu màxim unitari de sortida     
€ IVA exclòs]]*Taula1[[#This Row],[Quantitat anual]]</f>
        <v>3600</v>
      </c>
      <c r="I51" s="14">
        <f>Taula1[[#This Row],[Oferta preu unitari      
€ IVA exclòs]]*Taula1[[#This Row],[Quantitat anual]]</f>
        <v>0</v>
      </c>
      <c r="J51" s="16">
        <f>Taula1[[#This Row],[Preu màxim unitari de sortida     
€ IVA exclòs]]*Taula1[[#This Row],[Quantitat anual]]</f>
        <v>3600</v>
      </c>
      <c r="K51" s="14">
        <f>Taula1[[#This Row],[Oferta preu unitari      
€ IVA exclòs]]*Taula1[[#This Row],[Quantitat anual]]</f>
        <v>0</v>
      </c>
    </row>
    <row r="52" spans="1:11" ht="15.75" x14ac:dyDescent="0.25">
      <c r="A52" s="3" t="s">
        <v>58</v>
      </c>
      <c r="B52" s="20">
        <f>+'[1]Planning mostres'!F54</f>
        <v>9</v>
      </c>
      <c r="C52" s="14">
        <v>30</v>
      </c>
      <c r="D52" s="34"/>
      <c r="E52" s="13"/>
      <c r="F52" s="16">
        <f>Taula1[[#This Row],[Preu màxim unitari de sortida     
€ IVA exclòs]]*Taula1[[#This Row],[Quantitat anual]]*9/12</f>
        <v>202.5</v>
      </c>
      <c r="G52" s="16">
        <f>Taula1[[#This Row],[Oferta preu unitari      
€ IVA exclòs]]*Taula1[[#This Row],[Quantitat anual]]*9/12</f>
        <v>0</v>
      </c>
      <c r="H52" s="16">
        <f>Taula1[[#This Row],[Preu màxim unitari de sortida     
€ IVA exclòs]]*Taula1[[#This Row],[Quantitat anual]]</f>
        <v>270</v>
      </c>
      <c r="I52" s="14">
        <f>Taula1[[#This Row],[Oferta preu unitari      
€ IVA exclòs]]*Taula1[[#This Row],[Quantitat anual]]</f>
        <v>0</v>
      </c>
      <c r="J52" s="16">
        <f>Taula1[[#This Row],[Preu màxim unitari de sortida     
€ IVA exclòs]]*Taula1[[#This Row],[Quantitat anual]]</f>
        <v>270</v>
      </c>
      <c r="K52" s="14">
        <f>Taula1[[#This Row],[Oferta preu unitari      
€ IVA exclòs]]*Taula1[[#This Row],[Quantitat anual]]</f>
        <v>0</v>
      </c>
    </row>
    <row r="53" spans="1:11" ht="15.75" x14ac:dyDescent="0.25">
      <c r="A53" s="3" t="s">
        <v>59</v>
      </c>
      <c r="B53" s="20">
        <f>+'[1]Planning mostres'!C25</f>
        <v>261</v>
      </c>
      <c r="C53" s="14">
        <v>60</v>
      </c>
      <c r="D53" s="34"/>
      <c r="E53" s="13"/>
      <c r="F53" s="16">
        <f>Taula1[[#This Row],[Preu màxim unitari de sortida     
€ IVA exclòs]]*Taula1[[#This Row],[Quantitat anual]]*9/12</f>
        <v>11745</v>
      </c>
      <c r="G53" s="16">
        <f>Taula1[[#This Row],[Oferta preu unitari      
€ IVA exclòs]]*Taula1[[#This Row],[Quantitat anual]]*9/12</f>
        <v>0</v>
      </c>
      <c r="H53" s="16">
        <f>Taula1[[#This Row],[Preu màxim unitari de sortida     
€ IVA exclòs]]*Taula1[[#This Row],[Quantitat anual]]</f>
        <v>15660</v>
      </c>
      <c r="I53" s="14">
        <f>Taula1[[#This Row],[Oferta preu unitari      
€ IVA exclòs]]*Taula1[[#This Row],[Quantitat anual]]</f>
        <v>0</v>
      </c>
      <c r="J53" s="16">
        <f>Taula1[[#This Row],[Preu màxim unitari de sortida     
€ IVA exclòs]]*Taula1[[#This Row],[Quantitat anual]]</f>
        <v>15660</v>
      </c>
      <c r="K53" s="14">
        <f>Taula1[[#This Row],[Oferta preu unitari      
€ IVA exclòs]]*Taula1[[#This Row],[Quantitat anual]]</f>
        <v>0</v>
      </c>
    </row>
    <row r="54" spans="1:11" ht="15.75" x14ac:dyDescent="0.25">
      <c r="A54" s="3" t="s">
        <v>60</v>
      </c>
      <c r="B54" s="20">
        <f>+'[1]Planning mostres'!D25</f>
        <v>65</v>
      </c>
      <c r="C54" s="14">
        <v>75</v>
      </c>
      <c r="D54" s="34"/>
      <c r="E54" s="13"/>
      <c r="F54" s="16">
        <f>Taula1[[#This Row],[Preu màxim unitari de sortida     
€ IVA exclòs]]*Taula1[[#This Row],[Quantitat anual]]*9/12</f>
        <v>3656.25</v>
      </c>
      <c r="G54" s="16">
        <f>Taula1[[#This Row],[Oferta preu unitari      
€ IVA exclòs]]*Taula1[[#This Row],[Quantitat anual]]*9/12</f>
        <v>0</v>
      </c>
      <c r="H54" s="16">
        <f>Taula1[[#This Row],[Preu màxim unitari de sortida     
€ IVA exclòs]]*Taula1[[#This Row],[Quantitat anual]]</f>
        <v>4875</v>
      </c>
      <c r="I54" s="14">
        <f>Taula1[[#This Row],[Oferta preu unitari      
€ IVA exclòs]]*Taula1[[#This Row],[Quantitat anual]]</f>
        <v>0</v>
      </c>
      <c r="J54" s="16">
        <f>Taula1[[#This Row],[Preu màxim unitari de sortida     
€ IVA exclòs]]*Taula1[[#This Row],[Quantitat anual]]</f>
        <v>4875</v>
      </c>
      <c r="K54" s="14">
        <f>Taula1[[#This Row],[Oferta preu unitari      
€ IVA exclòs]]*Taula1[[#This Row],[Quantitat anual]]</f>
        <v>0</v>
      </c>
    </row>
    <row r="55" spans="1:11" ht="15.75" x14ac:dyDescent="0.25">
      <c r="A55" s="3" t="s">
        <v>61</v>
      </c>
      <c r="B55" s="20">
        <f>+'[1]Planning mostres'!E25</f>
        <v>12</v>
      </c>
      <c r="C55" s="14">
        <v>100</v>
      </c>
      <c r="D55" s="34"/>
      <c r="E55" s="13"/>
      <c r="F55" s="16">
        <f>Taula1[[#This Row],[Preu màxim unitari de sortida     
€ IVA exclòs]]*Taula1[[#This Row],[Quantitat anual]]*9/12</f>
        <v>900</v>
      </c>
      <c r="G55" s="16">
        <f>Taula1[[#This Row],[Oferta preu unitari      
€ IVA exclòs]]*Taula1[[#This Row],[Quantitat anual]]*9/12</f>
        <v>0</v>
      </c>
      <c r="H55" s="16">
        <f>Taula1[[#This Row],[Preu màxim unitari de sortida     
€ IVA exclòs]]*Taula1[[#This Row],[Quantitat anual]]</f>
        <v>1200</v>
      </c>
      <c r="I55" s="14">
        <f>Taula1[[#This Row],[Oferta preu unitari      
€ IVA exclòs]]*Taula1[[#This Row],[Quantitat anual]]</f>
        <v>0</v>
      </c>
      <c r="J55" s="16">
        <f>Taula1[[#This Row],[Preu màxim unitari de sortida     
€ IVA exclòs]]*Taula1[[#This Row],[Quantitat anual]]</f>
        <v>1200</v>
      </c>
      <c r="K55" s="14">
        <f>Taula1[[#This Row],[Oferta preu unitari      
€ IVA exclòs]]*Taula1[[#This Row],[Quantitat anual]]</f>
        <v>0</v>
      </c>
    </row>
    <row r="56" spans="1:11" ht="15.75" x14ac:dyDescent="0.25">
      <c r="A56" s="3" t="s">
        <v>62</v>
      </c>
      <c r="B56" s="20">
        <f>'[1]Planning mostres'!F25</f>
        <v>9</v>
      </c>
      <c r="C56" s="14">
        <v>180</v>
      </c>
      <c r="D56" s="34"/>
      <c r="E56" s="13"/>
      <c r="F56" s="16">
        <f>Taula1[[#This Row],[Preu màxim unitari de sortida     
€ IVA exclòs]]*Taula1[[#This Row],[Quantitat anual]]*9/12</f>
        <v>1215</v>
      </c>
      <c r="G56" s="16">
        <f>Taula1[[#This Row],[Oferta preu unitari      
€ IVA exclòs]]*Taula1[[#This Row],[Quantitat anual]]*9/12</f>
        <v>0</v>
      </c>
      <c r="H56" s="16">
        <f>Taula1[[#This Row],[Preu màxim unitari de sortida     
€ IVA exclòs]]*Taula1[[#This Row],[Quantitat anual]]</f>
        <v>1620</v>
      </c>
      <c r="I56" s="14">
        <f>Taula1[[#This Row],[Oferta preu unitari      
€ IVA exclòs]]*Taula1[[#This Row],[Quantitat anual]]</f>
        <v>0</v>
      </c>
      <c r="J56" s="16">
        <f>Taula1[[#This Row],[Preu màxim unitari de sortida     
€ IVA exclòs]]*Taula1[[#This Row],[Quantitat anual]]</f>
        <v>1620</v>
      </c>
      <c r="K56" s="14">
        <f>Taula1[[#This Row],[Oferta preu unitari      
€ IVA exclòs]]*Taula1[[#This Row],[Quantitat anual]]</f>
        <v>0</v>
      </c>
    </row>
    <row r="57" spans="1:11" ht="15.75" x14ac:dyDescent="0.25">
      <c r="A57" s="3" t="s">
        <v>63</v>
      </c>
      <c r="B57" s="20">
        <f>'[1]Planning mostres'!G25</f>
        <v>5</v>
      </c>
      <c r="C57" s="14">
        <v>110</v>
      </c>
      <c r="D57" s="34"/>
      <c r="E57" s="13"/>
      <c r="F57" s="16">
        <f>Taula1[[#This Row],[Preu màxim unitari de sortida     
€ IVA exclòs]]*Taula1[[#This Row],[Quantitat anual]]*9/12</f>
        <v>412.5</v>
      </c>
      <c r="G57" s="16">
        <f>Taula1[[#This Row],[Oferta preu unitari      
€ IVA exclòs]]*Taula1[[#This Row],[Quantitat anual]]*9/12</f>
        <v>0</v>
      </c>
      <c r="H57" s="16">
        <f>Taula1[[#This Row],[Preu màxim unitari de sortida     
€ IVA exclòs]]*Taula1[[#This Row],[Quantitat anual]]</f>
        <v>550</v>
      </c>
      <c r="I57" s="14">
        <f>Taula1[[#This Row],[Oferta preu unitari      
€ IVA exclòs]]*Taula1[[#This Row],[Quantitat anual]]</f>
        <v>0</v>
      </c>
      <c r="J57" s="16">
        <f>Taula1[[#This Row],[Preu màxim unitari de sortida     
€ IVA exclòs]]*Taula1[[#This Row],[Quantitat anual]]</f>
        <v>550</v>
      </c>
      <c r="K57" s="14">
        <f>Taula1[[#This Row],[Oferta preu unitari      
€ IVA exclòs]]*Taula1[[#This Row],[Quantitat anual]]</f>
        <v>0</v>
      </c>
    </row>
    <row r="58" spans="1:11" ht="15.75" x14ac:dyDescent="0.25">
      <c r="A58" s="3" t="s">
        <v>64</v>
      </c>
      <c r="B58" s="20">
        <f>'[1]Planning mostres'!H25</f>
        <v>3</v>
      </c>
      <c r="C58" s="14">
        <v>950</v>
      </c>
      <c r="D58" s="34"/>
      <c r="E58" s="13"/>
      <c r="F58" s="16">
        <f>Taula1[[#This Row],[Preu màxim unitari de sortida     
€ IVA exclòs]]*Taula1[[#This Row],[Quantitat anual]]*9/12</f>
        <v>2137.5</v>
      </c>
      <c r="G58" s="16">
        <f>Taula1[[#This Row],[Oferta preu unitari      
€ IVA exclòs]]*Taula1[[#This Row],[Quantitat anual]]*9/12</f>
        <v>0</v>
      </c>
      <c r="H58" s="16">
        <f>Taula1[[#This Row],[Preu màxim unitari de sortida     
€ IVA exclòs]]*Taula1[[#This Row],[Quantitat anual]]</f>
        <v>2850</v>
      </c>
      <c r="I58" s="14">
        <f>Taula1[[#This Row],[Oferta preu unitari      
€ IVA exclòs]]*Taula1[[#This Row],[Quantitat anual]]</f>
        <v>0</v>
      </c>
      <c r="J58" s="16">
        <f>Taula1[[#This Row],[Preu màxim unitari de sortida     
€ IVA exclòs]]*Taula1[[#This Row],[Quantitat anual]]</f>
        <v>2850</v>
      </c>
      <c r="K58" s="14">
        <f>Taula1[[#This Row],[Oferta preu unitari      
€ IVA exclòs]]*Taula1[[#This Row],[Quantitat anual]]</f>
        <v>0</v>
      </c>
    </row>
    <row r="59" spans="1:11" ht="16.5" thickBot="1" x14ac:dyDescent="0.3">
      <c r="A59" s="3" t="s">
        <v>65</v>
      </c>
      <c r="B59" s="20">
        <f>'[1]Planning mostres'!I25</f>
        <v>2</v>
      </c>
      <c r="C59" s="14">
        <v>195</v>
      </c>
      <c r="D59" s="34"/>
      <c r="E59" s="13"/>
      <c r="F59" s="16">
        <f>Taula1[[#This Row],[Preu màxim unitari de sortida     
€ IVA exclòs]]*Taula1[[#This Row],[Quantitat anual]]*9/12</f>
        <v>292.5</v>
      </c>
      <c r="G59" s="16">
        <f>Taula1[[#This Row],[Oferta preu unitari      
€ IVA exclòs]]*Taula1[[#This Row],[Quantitat anual]]*9/12</f>
        <v>0</v>
      </c>
      <c r="H59" s="16">
        <f>Taula1[[#This Row],[Preu màxim unitari de sortida     
€ IVA exclòs]]*Taula1[[#This Row],[Quantitat anual]]</f>
        <v>390</v>
      </c>
      <c r="I59" s="14">
        <f>Taula1[[#This Row],[Oferta preu unitari      
€ IVA exclòs]]*Taula1[[#This Row],[Quantitat anual]]</f>
        <v>0</v>
      </c>
      <c r="J59" s="16">
        <f>Taula1[[#This Row],[Preu màxim unitari de sortida     
€ IVA exclòs]]*Taula1[[#This Row],[Quantitat anual]]</f>
        <v>390</v>
      </c>
      <c r="K59" s="14">
        <f>Taula1[[#This Row],[Oferta preu unitari      
€ IVA exclòs]]*Taula1[[#This Row],[Quantitat anual]]</f>
        <v>0</v>
      </c>
    </row>
    <row r="60" spans="1:11" ht="19.5" thickBot="1" x14ac:dyDescent="0.3">
      <c r="A60" s="1" t="s">
        <v>66</v>
      </c>
      <c r="B60" s="21"/>
      <c r="C60" s="1"/>
      <c r="D60" s="1"/>
      <c r="E60" s="1"/>
      <c r="F60" s="1">
        <f>SUBTOTAL(109,Taula1[2025 (inici 01/04/25)
Preu màxim de sortida     
€ IVA exclòs])</f>
        <v>69116.75</v>
      </c>
      <c r="G60" s="1">
        <f>SUBTOTAL(109,Taula1[2025 (inici 01/04/25)
Oferta preu      
€ IVA exclòs])</f>
        <v>0</v>
      </c>
      <c r="H60" s="1">
        <f>SUBTOTAL(109,Taula1[2026
Preu màxim de sortida     
€ IVA exclòs])</f>
        <v>94541</v>
      </c>
      <c r="I60" s="1">
        <f>SUBTOTAL(109,Taula1[2026
Oferta preu      
€ IVA exclòs])</f>
        <v>0</v>
      </c>
      <c r="J60" s="1">
        <f>SUBTOTAL(109,Taula1[2027
Preu màxim de sortida     
€ IVA exclòs])</f>
        <v>94541</v>
      </c>
      <c r="K60" s="1">
        <f>SUBTOTAL(109,Taula1[2027
Oferta preu      
€ IVA exclòs])</f>
        <v>0</v>
      </c>
    </row>
    <row r="61" spans="1:11" ht="15.75" x14ac:dyDescent="0.25">
      <c r="F61" s="13"/>
      <c r="G61" s="13"/>
      <c r="H61" s="13"/>
      <c r="I61" s="13"/>
      <c r="J61" s="13"/>
      <c r="K61" s="13"/>
    </row>
    <row r="62" spans="1:11" ht="16.5" thickBot="1" x14ac:dyDescent="0.3">
      <c r="F62" s="13"/>
      <c r="G62" s="13"/>
      <c r="H62" s="13"/>
      <c r="I62" s="13"/>
      <c r="J62" s="13"/>
      <c r="K62" s="13"/>
    </row>
    <row r="63" spans="1:11" ht="19.5" thickBot="1" x14ac:dyDescent="0.3">
      <c r="A63" s="1" t="s">
        <v>67</v>
      </c>
      <c r="B63" s="23">
        <v>33</v>
      </c>
      <c r="F63" s="13"/>
      <c r="G63" s="13"/>
      <c r="H63" s="13"/>
      <c r="I63" s="13"/>
      <c r="J63" s="13"/>
      <c r="K63" s="13"/>
    </row>
    <row r="64" spans="1:11" ht="15.75" x14ac:dyDescent="0.25">
      <c r="F64" s="13"/>
      <c r="G64" s="13"/>
      <c r="H64" s="13"/>
      <c r="I64" s="13"/>
      <c r="J64" s="13"/>
      <c r="K64" s="13"/>
    </row>
    <row r="65" spans="1:11" ht="16.5" thickBot="1" x14ac:dyDescent="0.3">
      <c r="F65" s="13"/>
      <c r="G65" s="13"/>
      <c r="H65" s="13"/>
      <c r="I65" s="13"/>
      <c r="J65" s="13"/>
      <c r="K65" s="13"/>
    </row>
    <row r="66" spans="1:11" ht="38.25" thickBot="1" x14ac:dyDescent="0.3">
      <c r="A66" s="1" t="s">
        <v>68</v>
      </c>
      <c r="B66" s="9" t="s">
        <v>79</v>
      </c>
      <c r="C66" s="9" t="s">
        <v>80</v>
      </c>
      <c r="F66" s="13"/>
      <c r="G66" s="13"/>
      <c r="H66" s="13"/>
      <c r="I66" s="13"/>
      <c r="J66" s="13"/>
      <c r="K66" s="13"/>
    </row>
    <row r="67" spans="1:11" ht="19.5" thickBot="1" x14ac:dyDescent="0.3">
      <c r="A67" s="5" t="s">
        <v>69</v>
      </c>
      <c r="B67" s="24">
        <f>+Taula1[[#Totals],[2025 (inici 01/04/25)
Oferta preu      
€ IVA exclòs]]+Taula1[[#Totals],[2026
Oferta preu      
€ IVA exclòs]]+Taula1[[#Totals],[2027
Oferta preu      
€ IVA exclòs]]</f>
        <v>0</v>
      </c>
      <c r="C67" s="6">
        <f t="shared" ref="C67:C69" si="0">B67*1.21</f>
        <v>0</v>
      </c>
      <c r="F67" s="13"/>
      <c r="G67" s="13"/>
      <c r="H67" s="13"/>
      <c r="I67" s="13"/>
      <c r="J67" s="13"/>
      <c r="K67" s="13"/>
    </row>
    <row r="68" spans="1:11" ht="19.5" thickBot="1" x14ac:dyDescent="0.3">
      <c r="A68" s="1" t="s">
        <v>70</v>
      </c>
      <c r="B68" s="9">
        <f>SUM(B67:B67)</f>
        <v>0</v>
      </c>
      <c r="C68" s="4">
        <f>SUM(C67:C67)</f>
        <v>0</v>
      </c>
    </row>
    <row r="69" spans="1:11" ht="19.5" thickBot="1" x14ac:dyDescent="0.3">
      <c r="A69" s="1" t="s">
        <v>71</v>
      </c>
      <c r="B69" s="24">
        <f>10000*3*B63/36</f>
        <v>27500</v>
      </c>
      <c r="C69" s="6">
        <f t="shared" si="0"/>
        <v>33275</v>
      </c>
    </row>
    <row r="70" spans="1:11" ht="45" customHeight="1" thickBot="1" x14ac:dyDescent="0.3">
      <c r="A70" s="1" t="s">
        <v>78</v>
      </c>
      <c r="B70" s="25">
        <f>+B69+B68</f>
        <v>27500</v>
      </c>
      <c r="C70" s="11">
        <f>+C69+C68</f>
        <v>33275</v>
      </c>
    </row>
    <row r="71" spans="1:11" ht="19.5" thickBot="1" x14ac:dyDescent="0.3">
      <c r="A71" s="7"/>
      <c r="B71" s="26"/>
      <c r="C71" s="7"/>
    </row>
    <row r="72" spans="1:11" ht="37.5" x14ac:dyDescent="0.25">
      <c r="A72" s="8" t="s">
        <v>72</v>
      </c>
      <c r="B72" s="27" t="s">
        <v>4</v>
      </c>
    </row>
    <row r="73" spans="1:11" ht="18.75" x14ac:dyDescent="0.25">
      <c r="A73" s="5" t="s">
        <v>73</v>
      </c>
      <c r="B73" s="36"/>
    </row>
    <row r="74" spans="1:11" ht="18.75" x14ac:dyDescent="0.25">
      <c r="A74" s="5" t="s">
        <v>74</v>
      </c>
      <c r="B74" s="37"/>
    </row>
    <row r="75" spans="1:11" ht="18.75" x14ac:dyDescent="0.25">
      <c r="A75" s="5" t="s">
        <v>75</v>
      </c>
      <c r="B75" s="36"/>
    </row>
    <row r="76" spans="1:11" ht="18.75" x14ac:dyDescent="0.25">
      <c r="A76" s="5" t="s">
        <v>76</v>
      </c>
      <c r="B76" s="36"/>
    </row>
    <row r="77" spans="1:11" ht="18.75" x14ac:dyDescent="0.25">
      <c r="A77" s="5" t="s">
        <v>77</v>
      </c>
      <c r="B77" s="36"/>
    </row>
    <row r="78" spans="1:11" x14ac:dyDescent="0.25"/>
    <row r="79" spans="1:11" x14ac:dyDescent="0.25"/>
    <row r="80" spans="1:11" x14ac:dyDescent="0.25"/>
  </sheetData>
  <sheetProtection algorithmName="SHA-512" hashValue="4/IeSiH17LzucrJXapoJVQdZo3oqHLoHGyV8IhhGEdPjFby4aXeHcMIKON+vW8jBMhh3hCFvsW/eJDRPgZVdnA==" saltValue="NM1+dtRkE6ntOZSjdeSOag==" spinCount="100000" sheet="1" objects="1" scenarios="1"/>
  <mergeCells count="2">
    <mergeCell ref="B6:C6"/>
    <mergeCell ref="B7:C7"/>
  </mergeCells>
  <pageMargins left="0.7" right="0.7" top="0.75" bottom="0.75" header="0.3" footer="0.3"/>
  <pageSetup paperSize="9" scale="31" orientation="portrait" r:id="rId1"/>
  <colBreaks count="1" manualBreakCount="1">
    <brk id="11" max="90" man="1"/>
  </colBreak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6a37e4cd3e0adee53bfeea013e72e92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339f1e3e9498a90eb9987fbb1da105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observacionsSUM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ObservacionsOFITEC xmlns="6a9906d8-7354-4b2d-a694-b1e5ee9da8e0" xsi:nil="true"/>
    <TaxCatchAll xmlns="e0ed6653-2567-4b65-ac99-fef63f1140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44DD3-B14B-4E57-8FBE-F31FF1423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C586C0-3AD5-4957-8A74-9A4A452ED6E7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8B783DC5-BEF8-404E-9919-B0D1B2D5BB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econòmica</vt:lpstr>
      <vt:lpstr>'Oferta econòmica'!Àrea_d'impressió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Lopez Joan</dc:creator>
  <cp:keywords/>
  <dc:description/>
  <cp:lastModifiedBy>Rodriguez Busquet, Xenia</cp:lastModifiedBy>
  <cp:revision/>
  <dcterms:created xsi:type="dcterms:W3CDTF">2024-10-14T14:49:34Z</dcterms:created>
  <dcterms:modified xsi:type="dcterms:W3CDTF">2024-12-17T11:17:36Z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